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C172" i="5"/>
  <c r="C173" i="5"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5223" i="106" l="1"/>
  <c r="D5223" i="106" s="1"/>
  <c r="C6" i="4"/>
  <c r="B2553" i="106" s="1"/>
  <c r="D2553" i="106" s="1"/>
  <c r="B5214" i="106"/>
  <c r="D5214"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<sst xmlns="http://schemas.openxmlformats.org/spreadsheetml/2006/main" count="4999" uniqueCount="2109">
  <si>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</si>
  <si>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</si>
  <si>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</si>
  <si>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</si>
  <si>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</si>
  <si>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</si>
  <si>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</si>
  <si>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</si>
  <si>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</si>
  <si>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</si>
  <si>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</si>
  <si>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</si>
  <si>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</si>
  <si>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</si>
  <si>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</si>
  <si>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</si>
  <si>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</si>
  <si>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</si>
  <si>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</si>
  <si>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</si>
  <si>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</si>
  <si>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</si>
  <si>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</si>
  <si>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</si>
  <si>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</si>
  <si>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</si>
  <si>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</si>
  <si>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</si>
  <si>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</si>
  <si>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</si>
  <si>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</si>
  <si>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</si>
  <si>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</si>
  <si>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</si>
  <si>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</si>
  <si>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</si>
  <si>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</si>
  <si>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</si>
  <si>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</si>
  <si>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</si>
  <si>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</si>
  <si>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</si>
  <si>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</si>
  <si>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</si>
  <si>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</si>
  <si>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</si>
  <si>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</si>
  <si>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</si>
  <si>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</si>
  <si>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</si>
  <si>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</si>
  <si>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</si>
  <si>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</si>
  <si>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</si>
  <si>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</si>
  <si>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</si>
  <si>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</si>
  <si>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</si>
  <si>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</si>
  <si>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</si>
  <si>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</si>
  <si>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</si>
  <si>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</si>
  <si>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</si>
  <si>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</si>
  <si>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</si>
  <si>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</si>
  <si>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</si>
  <si>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</si>
  <si>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</si>
  <si>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</si>
  <si>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</si>
  <si>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</si>
  <si>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</si>
  <si>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</si>
  <si>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</si>
  <si>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</si>
  <si>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</si>
  <si>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</si>
  <si>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</si>
  <si>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</si>
  <si>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</si>
  <si>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</si>
  <si>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</si>
  <si>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</si>
  <si>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</si>
  <si>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</si>
  <si>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</si>
  <si>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</si>
  <si>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</si>
  <si>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</si>
  <si>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</si>
  <si>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</si>
  <si>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</si>
  <si>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</si>
  <si>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</si>
  <si>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</si>
  <si>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</si>
  <si>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</si>
  <si>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</si>
  <si>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</si>
  <si>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</si>
  <si>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</si>
  <si>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</si>
  <si>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</si>
  <si>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</si>
  <si>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</si>
  <si>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</si>
  <si>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</si>
  <si>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</si>
  <si>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</si>
  <si>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</si>
  <si>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</si>
  <si>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</si>
  <si>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</si>
  <si>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</si>
  <si>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</si>
  <si>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</si>
  <si>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</si>
  <si>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</si>
  <si>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</si>
  <si>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</si>
  <si>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</si>
  <si>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</si>
  <si>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</si>
  <si>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</si>
  <si>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</si>
  <si>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</si>
  <si>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</si>
  <si>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</si>
  <si>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</si>
  <si>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</si>
  <si>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</si>
  <si>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</si>
  <si>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</si>
  <si>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</si>
  <si>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</si>
  <si>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</si>
  <si>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</si>
  <si>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</si>
  <si>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</si>
  <si>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</si>
  <si>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</si>
  <si>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</si>
  <si>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</si>
  <si>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</si>
  <si>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</si>
  <si>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</si>
  <si>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</si>
  <si>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</si>
  <si>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</si>
  <si>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</si>
  <si>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</si>
  <si>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</si>
  <si>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</si>
  <si>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</si>
  <si>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</si>
  <si>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</si>
  <si>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</si>
  <si>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</si>
  <si>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</si>
  <si>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</si>
  <si>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</si>
  <si>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</si>
  <si>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</si>
  <si>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</si>
  <si>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</si>
  <si>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</si>
  <si>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</si>
  <si>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</si>
  <si>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</si>
  <si>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</si>
  <si>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</si>
  <si>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</si>
  <si>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</si>
  <si>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</si>
  <si>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</si>
  <si>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</si>
  <si>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</si>
  <si>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</si>
  <si>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</si>
  <si>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</si>
  <si>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</si>
  <si>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</si>
  <si>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</si>
  <si>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</si>
  <si>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</si>
  <si>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</si>
  <si>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</si>
  <si>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</si>
  <si>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</si>
  <si>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</si>
  <si>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</si>
  <si>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</si>
  <si>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</si>
  <si>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</si>
  <si>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</si>
  <si>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</si>
  <si>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</si>
  <si>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</si>
  <si>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</si>
  <si>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</si>
  <si>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</si>
  <si>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</si>
  <si>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</si>
  <si>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</si>
  <si>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</si>
  <si>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</si>
  <si>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</si>
  <si>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</si>
  <si>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</si>
  <si>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</si>
  <si>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</si>
  <si>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</si>
  <si>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</si>
  <si>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</si>
  <si>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</si>
  <si>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</si>
  <si>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</si>
  <si>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</si>
  <si>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</si>
  <si>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</si>
  <si>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</si>
  <si>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</si>
  <si>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</si>
  <si>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</si>
  <si>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</si>
  <si>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</si>
  <si>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</si>
  <si>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</si>
  <si>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</si>
  <si>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</si>
  <si>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</si>
  <si>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</si>
  <si>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</si>
  <si>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</si>
  <si>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</si>
  <si>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</si>
  <si>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</si>
  <si>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</si>
  <si>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</si>
  <si>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</si>
  <si>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</si>
  <si>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</si>
  <si>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</si>
  <si>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</si>
  <si>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</si>
  <si>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</si>
  <si>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</si>
  <si>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</si>
  <si>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</si>
  <si>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</si>
  <si>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</si>
  <si>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</si>
  <si>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</si>
  <si>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</si>
  <si>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</si>
  <si>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</si>
  <si>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</si>
  <si>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</si>
  <si>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</si>
  <si>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</si>
  <si>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</si>
  <si>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</si>
  <si>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</si>
  <si>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</si>
  <si>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</si>
  <si>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</si>
  <si>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</si>
  <si>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</si>
  <si>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</si>
  <si>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</si>
  <si>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</si>
  <si>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</si>
  <si>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</si>
  <si>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</si>
  <si>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</si>
  <si>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</si>
  <si>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</si>
  <si>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</si>
  <si>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</si>
  <si>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</si>
  <si>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</si>
  <si>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</si>
  <si>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</si>
  <si>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</si>
  <si>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</si>
  <si>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</si>
  <si>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</si>
  <si>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</si>
  <si>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</si>
  <si>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</si>
  <si>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</si>
  <si>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</si>
  <si>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</si>
  <si>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</si>
  <si>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</si>
  <si>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</si>
  <si>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</si>
  <si>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</si>
  <si>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</si>
  <si>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</si>
  <si>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</si>
  <si>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</si>
  <si>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</si>
  <si>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</si>
  <si>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</si>
  <si>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</si>
  <si>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</si>
  <si>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</si>
  <si>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</si>
  <si>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</si>
  <si>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</si>
  <si>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</si>
  <si>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</si>
  <si>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</si>
  <si>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</si>
  <si>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</si>
  <si>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</si>
  <si>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</si>
  <si>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</si>
  <si>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</si>
  <si>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</si>
  <si>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</si>
  <si>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</si>
  <si>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</si>
  <si>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</si>
  <si>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</si>
  <si>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</si>
  <si>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</si>
  <si>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</si>
  <si>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</si>
  <si>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</si>
  <si>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</si>
  <si>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</si>
  <si>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</si>
  <si>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</si>
  <si>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</si>
  <si>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</si>
  <si>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</si>
  <si>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</si>
  <si>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</si>
  <si>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</si>
  <si>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</si>
  <si>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</si>
  <si>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</si>
  <si>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</si>
  <si>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</si>
  <si>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</si>
  <si>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</si>
  <si>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</si>
  <si>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</si>
  <si>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</si>
  <si>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</si>
  <si>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</si>
  <si>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</si>
  <si>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</si>
  <si>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</si>
  <si>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</si>
  <si>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</si>
  <si>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</si>
  <si>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</si>
  <si>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</si>
  <si>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</si>
  <si>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</si>
  <si>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</si>
  <si>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</si>
  <si>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</si>
  <si>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</si>
  <si>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</si>
  <si>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</si>
  <si>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</si>
  <si>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</si>
  <si>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</si>
  <si>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</si>
  <si>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</si>
  <si>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</si>
  <si>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</si>
  <si>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</si>
  <si>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</si>
  <si>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</si>
  <si>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</si>
  <si>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</si>
  <si>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</si>
  <si>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</si>
  <si>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</si>
  <si>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</si>
  <si>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</si>
  <si>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</si>
  <si>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</si>
  <si>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</si>
  <si>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</si>
  <si>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</si>
  <si>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</si>
  <si>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</si>
  <si>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</si>
  <si>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</si>
  <si>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</si>
  <si>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</si>
  <si>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</si>
  <si>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</si>
  <si>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</si>
  <si>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</si>
  <si>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</si>
  <si>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</si>
  <si>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</si>
  <si>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</si>
  <si>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</si>
  <si>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</si>
  <si>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</si>
  <si>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</si>
  <si>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</si>
  <si>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</si>
  <si>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</si>
  <si>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</si>
  <si>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</si>
  <si>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</si>
  <si>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</si>
  <si>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</si>
  <si>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</si>
  <si>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</si>
  <si>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</si>
  <si>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</si>
  <si>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</si>
  <si>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</si>
  <si>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</si>
  <si>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</si>
  <si>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</si>
  <si>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</si>
  <si>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</si>
  <si>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</si>
  <si>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</si>
  <si>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</si>
  <si>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</si>
  <si>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</si>
  <si>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</si>
  <si>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</si>
  <si>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</si>
  <si>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</si>
  <si>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</si>
  <si>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</si>
  <si>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</si>
  <si>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</si>
  <si>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</si>
  <si>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</si>
  <si>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</si>
  <si>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</si>
  <si>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</si>
  <si>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</si>
  <si>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</si>
  <si>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</si>
  <si>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</si>
  <si>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</si>
  <si>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</si>
  <si>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</si>
  <si>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</si>
  <si>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</si>
  <si>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</si>
  <si>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</si>
  <si>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</si>
  <si>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</si>
  <si>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</si>
  <si>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</si>
  <si>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</si>
  <si>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</si>
  <si>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</si>
  <si>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</si>
  <si>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</si>
  <si>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</si>
  <si>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</si>
  <si>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</si>
  <si>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</si>
  <si>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</si>
  <si>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</si>
  <si>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</si>
  <si>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</si>
  <si>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</si>
  <si>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</si>
  <si>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</si>
  <si>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</si>
  <si>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</si>
  <si>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</si>
  <si>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</si>
  <si>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</si>
  <si>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</si>
  <si>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</si>
  <si>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</si>
  <si>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</si>
  <si>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</si>
  <si>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</si>
  <si>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</si>
  <si>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</si>
  <si>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</si>
  <si>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</si>
  <si>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</si>
  <si>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</si>
  <si>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</si>
  <si>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</si>
  <si>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</si>
  <si>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</si>
  <si>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</si>
  <si>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</si>
  <si>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</si>
  <si>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</si>
  <si>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</si>
  <si>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</si>
  <si>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</si>
  <si>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</si>
  <si>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</si>
  <si>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</si>
  <si>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</si>
  <si>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</si>
  <si>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</si>
  <si>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</si>
  <si>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</si>
  <si>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</si>
  <si>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</si>
  <si>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</si>
  <si>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</si>
  <si>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</si>
  <si>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</si>
  <si>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</si>
  <si>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</si>
  <si>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</si>
  <si>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</si>
  <si>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</si>
  <si>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</si>
  <si>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</si>
  <si>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</si>
  <si>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</si>
  <si>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</si>
  <si>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</si>
  <si>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</si>
  <si>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</si>
  <si>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</si>
  <si>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</si>
  <si>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</si>
  <si>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</si>
  <si>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</si>
  <si>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</si>
  <si>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</si>
  <si>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</si>
  <si>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</si>
  <si>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</si>
  <si>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</si>
  <si>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</si>
  <si>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</si>
  <si>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</si>
  <si>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</si>
  <si>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</si>
  <si>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</si>
  <si>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</si>
  <si>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</si>
  <si>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</si>
  <si>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</si>
  <si>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</si>
  <si>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</si>
  <si>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</si>
  <si>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</si>
  <si>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</si>
  <si>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</si>
  <si>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</si>
  <si>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</si>
  <si>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</si>
  <si>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</si>
  <si>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</si>
  <si>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</si>
  <si>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</si>
  <si>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</si>
  <si>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</si>
  <si>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</si>
  <si>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</si>
  <si>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</si>
  <si>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</si>
  <si>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</si>
  <si>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</si>
  <si>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</si>
  <si>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</si>
  <si>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</si>
  <si>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</si>
  <si>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</si>
  <si>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</si>
  <si>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</si>
  <si>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</si>
  <si>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</si>
  <si>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</si>
  <si>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</si>
  <si>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</si>
  <si>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</si>
  <si>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</si>
  <si>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</si>
  <si>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</si>
  <si>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</si>
  <si>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</si>
  <si>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</si>
  <si>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</si>
  <si>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</si>
  <si>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</si>
  <si>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</si>
  <si>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</si>
  <si>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</si>
  <si>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</si>
  <si>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</si>
  <si>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</si>
  <si>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</si>
  <si>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</si>
  <si>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</si>
  <si>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</si>
  <si>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</si>
  <si>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</si>
  <si>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</si>
  <si>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</si>
  <si>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</si>
  <si>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</si>
  <si>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</si>
  <si>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</si>
  <si>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</si>
  <si>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</si>
  <si>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</si>
  <si>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</si>
  <si>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</si>
  <si>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</si>
  <si>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</si>
  <si>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</si>
  <si>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</si>
  <si>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</si>
  <si>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</si>
  <si>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</si>
  <si>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</si>
  <si>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</si>
  <si>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</si>
  <si>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</si>
  <si>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</si>
  <si>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</si>
  <si>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</si>
  <si>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</si>
  <si>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</si>
  <si>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</si>
  <si>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</si>
  <si>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</si>
  <si>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</si>
  <si>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</si>
  <si>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</si>
  <si>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</si>
  <si>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</si>
  <si>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</si>
  <si>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</si>
  <si>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</si>
  <si>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</si>
  <si>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</si>
  <si>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</si>
  <si>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</si>
  <si>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</si>
  <si>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</si>
  <si>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</si>
  <si>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</si>
  <si>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</si>
  <si>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</si>
  <si>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</si>
  <si>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</si>
  <si>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</si>
  <si>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</si>
  <si>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</si>
  <si>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</si>
  <si>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</si>
  <si>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</si>
  <si>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</si>
  <si>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</si>
  <si>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</si>
  <si>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</si>
  <si>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</si>
  <si>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</si>
  <si>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</si>
  <si>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</si>
  <si>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</si>
  <si>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</si>
  <si>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</si>
  <si>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</si>
  <si>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</si>
  <si>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</si>
  <si>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</si>
  <si>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</si>
  <si>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</si>
  <si>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</si>
  <si>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</si>
  <si>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</si>
  <si>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</si>
  <si>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</si>
  <si>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</si>
  <si>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</si>
  <si>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</si>
  <si>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</si>
  <si>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</si>
  <si>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</si>
  <si>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</si>
  <si>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</si>
  <si>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</si>
  <si>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</si>
  <si>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</si>
  <si>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</si>
  <si>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</si>
  <si>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</si>
  <si>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</si>
  <si>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</si>
  <si>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</si>
  <si>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</si>
  <si>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</si>
  <si>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</si>
  <si>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</si>
  <si>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</si>
  <si>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</si>
  <si>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</si>
  <si>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</si>
  <si>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</si>
  <si>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</si>
  <si>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</si>
  <si>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</si>
  <si>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</si>
  <si>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</si>
  <si>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</si>
  <si>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</si>
  <si>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</si>
  <si>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</si>
  <si>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</si>
  <si>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</si>
  <si>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</si>
  <si>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</si>
  <si>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</si>
  <si>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</si>
  <si>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</si>
  <si>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</si>
  <si>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</si>
  <si>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</si>
  <si>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</si>
  <si>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</si>
  <si>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</si>
  <si>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</si>
  <si>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</si>
  <si>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</si>
  <si>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</si>
  <si>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</si>
  <si>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</si>
  <si>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</si>
  <si>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</si>
  <si>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</si>
  <si>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</si>
  <si>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</si>
  <si>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</si>
  <si>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</si>
  <si>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</si>
  <si>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</si>
  <si>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</si>
  <si>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</si>
  <si>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</si>
  <si>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</si>
  <si>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</si>
  <si>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</si>
  <si>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</si>
  <si>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</si>
  <si>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</si>
  <si>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</si>
  <si>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</si>
  <si>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</si>
  <si>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</si>
  <si>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</si>
  <si>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</si>
  <si>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</si>
  <si>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</si>
  <si>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</si>
  <si>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</si>
  <si>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</si>
  <si>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</si>
  <si>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</si>
  <si>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</si>
  <si>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</si>
  <si>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</si>
  <si>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</si>
  <si>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</si>
  <si>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</si>
  <si>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</si>
  <si>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</si>
  <si>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</si>
  <si>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</si>
  <si>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</si>
  <si>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</si>
  <si>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</si>
  <si>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</si>
  <si>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</si>
  <si>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</si>
  <si>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</si>
  <si>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</si>
  <si>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</si>
  <si>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</si>
  <si>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</si>
  <si>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</si>
  <si>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</si>
  <si>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</si>
  <si>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</si>
  <si>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</si>
  <si>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</si>
  <si>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</si>
  <si>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</si>
  <si>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</si>
  <si>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</si>
  <si>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</si>
  <si>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</si>
  <si>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</si>
  <si>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</si>
  <si>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</si>
  <si>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</si>
  <si>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</si>
  <si>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</si>
  <si>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</si>
  <si>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</si>
  <si>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</si>
  <si>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</si>
  <si>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</si>
  <si>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</si>
  <si>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</si>
  <si>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</si>
  <si>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</si>
  <si>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</si>
  <si>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</si>
  <si>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</si>
  <si>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</si>
  <si>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</si>
  <si>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</si>
  <si>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</si>
  <si>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</si>
  <si>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</si>
  <si>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</si>
  <si>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</si>
  <si>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</si>
  <si>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</si>
  <si>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</si>
  <si>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</si>
  <si>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</si>
  <si>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</si>
  <si>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</si>
  <si>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</si>
  <si>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</si>
  <si>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</si>
  <si>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</si>
  <si>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</si>
  <si>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</si>
  <si>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</si>
  <si>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</si>
  <si>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</si>
  <si>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</si>
  <si>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</si>
  <si>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</si>
  <si>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</si>
  <si>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</si>
  <si>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</si>
  <si>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</si>
  <si>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</si>
  <si>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</si>
  <si>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</si>
  <si>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</si>
  <si>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</si>
  <si>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</si>
  <si>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</si>
  <si>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</si>
  <si>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</si>
  <si>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</si>
  <si>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</si>
  <si>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</si>
  <si>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</si>
  <si>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</si>
  <si>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</si>
  <si>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</si>
  <si>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</si>
  <si>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</si>
  <si>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</si>
  <si>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</si>
  <si>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</si>
  <si>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</si>
  <si>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</si>
  <si>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</si>
  <si>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</si>
  <si>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</si>
  <si>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</si>
  <si>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</si>
  <si>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</si>
  <si>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</si>
  <si>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</si>
  <si>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</si>
  <si>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</si>
  <si>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</si>
  <si>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</si>
  <si>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</si>
  <si>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</si>
  <si>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</si>
  <si>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</si>
  <si>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</si>
  <si>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</si>
  <si>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</si>
  <si>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</si>
  <si>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</si>
  <si>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</si>
  <si>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</si>
  <si>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</si>
  <si>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</si>
  <si>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</si>
  <si>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</si>
  <si>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</si>
  <si>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</si>
  <si>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</si>
  <si>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</si>
  <si>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</si>
  <si>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</si>
  <si>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</si>
  <si>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</si>
  <si>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</si>
  <si>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</si>
  <si>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</si>
  <si>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</si>
  <si>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</si>
  <si>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</si>
  <si>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</si>
  <si>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</si>
  <si>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</si>
  <si>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</si>
  <si>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</si>
  <si>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</si>
  <si>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</si>
  <si>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</si>
  <si>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</si>
  <si>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</si>
  <si>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</si>
  <si>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</si>
  <si>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</si>
  <si>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</si>
  <si>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</si>
  <si>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</si>
  <si>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</si>
  <si>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</si>
  <si>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</si>
  <si>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</si>
  <si>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</si>
  <si>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</si>
  <si>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</si>
  <si>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</si>
  <si>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</si>
  <si>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</si>
  <si>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</si>
  <si>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</si>
  <si>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</si>
  <si>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</si>
  <si>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</si>
  <si>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</si>
  <si>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</si>
  <si>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</si>
  <si>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</si>
  <si>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</si>
  <si>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</si>
  <si>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</si>
  <si>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</si>
  <si>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</si>
  <si>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</si>
  <si>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</si>
  <si>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</si>
  <si>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</si>
  <si>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</si>
  <si>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</si>
  <si>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</si>
  <si>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</si>
  <si>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</si>
  <si>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</si>
  <si>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</si>
  <si>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</si>
  <si>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</si>
  <si>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</si>
  <si>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</si>
  <si>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</si>
  <si>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</si>
  <si>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</si>
  <si>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</si>
  <si>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</si>
  <si>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</si>
  <si>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</si>
  <si>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</si>
  <si>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</si>
  <si>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</si>
  <si>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</si>
  <si>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</si>
  <si>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</si>
  <si>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</si>
  <si>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</si>
  <si>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</si>
  <si>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</si>
  <si>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</si>
  <si>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</si>
  <si>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</si>
  <si>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</si>
  <si>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</si>
  <si>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</si>
  <si>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</si>
  <si>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</si>
  <si>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</si>
  <si>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</si>
  <si>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</si>
  <si>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</si>
  <si>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</si>
  <si>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</si>
  <si>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</si>
  <si>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</si>
  <si>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</si>
  <si>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</si>
  <si>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</si>
  <si>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</si>
  <si>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</si>
  <si>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</si>
  <si>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</si>
  <si>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</si>
  <si>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</si>
  <si>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</si>
  <si>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</si>
  <si>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</si>
  <si>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</si>
  <si>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</si>
  <si>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</si>
  <si>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</si>
  <si>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</si>
  <si>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</si>
  <si>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</si>
  <si>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</si>
  <si>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</si>
  <si>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</si>
  <si>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</si>
  <si>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</si>
  <si>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</si>
  <si>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</si>
  <si>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</si>
  <si>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</si>
  <si>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</si>
  <si>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</si>
  <si>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</si>
  <si>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</si>
  <si>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</si>
  <si>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</si>
  <si>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</si>
  <si>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</si>
  <si>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</si>
  <si>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</si>
  <si>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</si>
  <si>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</si>
  <si>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</si>
  <si>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</si>
  <si>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</si>
  <si>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</si>
  <si>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</si>
  <si>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</si>
  <si>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</si>
  <si>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</si>
  <si>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</si>
  <si>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</si>
  <si>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</si>
  <si>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</si>
  <si>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</si>
  <si>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</si>
  <si>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</si>
  <si>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</si>
  <si>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</si>
  <si>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</si>
  <si>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</si>
  <si>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</si>
  <si>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</si>
  <si>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</si>
  <si>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</si>
  <si>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</si>
  <si>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</si>
  <si>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</si>
  <si>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</si>
  <si>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</si>
  <si>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</si>
  <si>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</si>
  <si>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</si>
  <si>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</si>
  <si>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</si>
  <si>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</si>
  <si>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</si>
  <si>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</si>
  <si>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</si>
  <si>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</si>
  <si>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</si>
  <si>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</si>
  <si>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</si>
  <si>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</si>
  <si>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</si>
  <si>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</si>
  <si>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</si>
  <si>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</si>
  <si>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</si>
  <si>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</si>
  <si>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</si>
  <si>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</si>
  <si>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</si>
  <si>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</si>
  <si>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</si>
  <si>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</si>
  <si>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</si>
  <si>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</si>
  <si>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</si>
  <si>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</si>
  <si>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</si>
  <si>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</si>
  <si>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</si>
  <si>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</si>
  <si>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</si>
  <si>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</si>
  <si>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</si>
  <si>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</si>
  <si>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</si>
  <si>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</si>
  <si>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</si>
  <si>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</si>
  <si>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</si>
  <si>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</si>
  <si>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</si>
  <si>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</si>
  <si>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</si>
  <si>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</si>
  <si>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</si>
  <si>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</si>
  <si>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</si>
  <si>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</si>
  <si>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</si>
  <si>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</si>
  <si>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</si>
  <si>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</si>
  <si>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</si>
  <si>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</si>
  <si>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</si>
  <si>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</si>
  <si>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</si>
  <si>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</si>
  <si>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</si>
  <si>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</si>
  <si>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</si>
  <si>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</si>
  <si>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</si>
  <si>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</si>
  <si>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</si>
  <si>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</si>
  <si>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</si>
  <si>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</si>
  <si>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</si>
  <si>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</si>
  <si>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</si>
  <si>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</si>
  <si>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</si>
  <si>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</si>
  <si>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</si>
  <si>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</si>
  <si>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</si>
  <si>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</si>
  <si>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</si>
  <si>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</si>
  <si>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</si>
  <si>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</si>
  <si>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</si>
  <si>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</si>
  <si>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</si>
  <si>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</si>
  <si>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</si>
  <si>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</si>
  <si>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</si>
  <si>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</si>
  <si>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</si>
  <si>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</si>
  <si>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</si>
  <si>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</si>
  <si>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</si>
  <si>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</si>
  <si>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</si>
  <si>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</si>
  <si>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</si>
  <si>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</si>
  <si>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</si>
  <si>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</si>
  <si>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</si>
  <si>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</si>
  <si>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</si>
  <si>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</si>
  <si>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</si>
  <si>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</si>
  <si>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</si>
  <si>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</si>
  <si>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</si>
  <si>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</si>
  <si>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</si>
  <si>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</si>
  <si>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</si>
  <si>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</si>
  <si>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</si>
  <si>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</si>
  <si>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</si>
  <si>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</si>
  <si>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</si>
  <si>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</si>
  <si>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</si>
  <si>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</si>
  <si>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</si>
  <si>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</si>
  <si>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</si>
  <si>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</si>
  <si>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</si>
  <si>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</si>
  <si>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</si>
  <si>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</si>
  <si>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</si>
  <si>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</si>
  <si>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</si>
  <si>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</si>
  <si>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</si>
  <si>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</si>
  <si>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</si>
  <si>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</si>
  <si>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</si>
  <si>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</si>
  <si>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</si>
  <si>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</si>
  <si>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</si>
  <si>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</si>
  <si>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</si>
  <si>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</si>
  <si>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</si>
  <si>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</si>
  <si>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</si>
  <si>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</si>
  <si>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</si>
  <si>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</si>
  <si>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</si>
  <si>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</si>
  <si>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</si>
  <si>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</si>
  <si>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</si>
  <si>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</si>
  <si>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</si>
  <si>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</si>
  <si>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</si>
  <si>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</si>
  <si>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</si>
  <si>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</si>
  <si>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</si>
  <si>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</si>
  <si>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</si>
  <si>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</si>
  <si>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</si>
  <si>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</si>
  <si>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</si>
  <si>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</si>
  <si>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</si>
  <si>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</si>
  <si>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</si>
  <si>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</si>
  <si>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</si>
  <si>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</si>
  <si>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</si>
  <si>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</si>
  <si>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</si>
  <si>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</si>
  <si>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</si>
  <si>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</si>
  <si>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</si>
  <si>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</si>
  <si>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</si>
  <si>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</si>
  <si>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</si>
  <si>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</si>
  <si>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</si>
  <si>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</si>
  <si>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</si>
  <si>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</si>
  <si>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</si>
  <si>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</si>
  <si>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</si>
  <si>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</si>
  <si>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</si>
  <si>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</si>
  <si>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</si>
  <si>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</si>
  <si>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</si>
  <si>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</si>
  <si>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</si>
  <si>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</si>
  <si>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</si>
  <si>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</si>
  <si>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</si>
  <si>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</si>
  <si>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</si>
  <si>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</si>
  <si>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</si>
  <si>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</si>
  <si>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</si>
  <si>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</si>
  <si>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</si>
  <si>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</si>
  <si>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</si>
  <si>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</si>
  <si>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</si>
  <si>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</si>
  <si>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</si>
  <si>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</si>
  <si>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</si>
  <si>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</si>
  <si>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</si>
  <si>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</si>
  <si>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</si>
  <si>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</si>
  <si>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</si>
  <si>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</si>
  <si>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</si>
  <si>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</si>
  <si>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</si>
  <si>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</si>
  <si>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</si>
  <si>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</si>
  <si>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</si>
  <si>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</si>
  <si>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</si>
  <si>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</si>
  <si>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</si>
  <si>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</si>
  <si>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</si>
  <si>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</si>
  <si>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</si>
  <si>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</si>
  <si>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</si>
  <si>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</si>
  <si>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</si>
  <si>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</si>
  <si>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</si>
  <si>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</si>
  <si>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</si>
  <si>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</si>
  <si>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</si>
  <si>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</si>
  <si>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</si>
  <si>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</si>
  <si>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</si>
  <si>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</si>
  <si>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</si>
  <si>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</si>
  <si>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</si>
  <si>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</si>
  <si>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</si>
  <si>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</si>
  <si>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</si>
  <si>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</si>
  <si>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</si>
  <si>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</si>
  <si>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</si>
  <si>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</si>
  <si>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</si>
  <si>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</si>
  <si>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</si>
  <si>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</si>
  <si>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</si>
  <si>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</si>
  <si>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</si>
  <si>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</si>
  <si>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</si>
  <si>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</si>
  <si>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</si>
  <si>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</si>
  <si>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</si>
  <si>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</si>
  <si>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</si>
  <si>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</si>
  <si>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</si>
  <si>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</si>
  <si>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</si>
  <si>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</si>
  <si>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</si>
  <si>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</si>
  <si>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</si>
  <si>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</si>
  <si>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</si>
  <si>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</si>
  <si>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</si>
  <si>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</si>
  <si>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</si>
  <si>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</si>
  <si>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</si>
  <si>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</si>
  <si>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</si>
  <si>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</si>
  <si>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</si>
  <si>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</si>
  <si>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</si>
  <si>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</si>
  <si>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</si>
  <si>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</si>
  <si>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</si>
  <si>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</si>
  <si>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</si>
  <si>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</si>
  <si>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</si>
  <si>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</si>
  <si>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</si>
  <si>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</si>
  <si>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</si>
  <si>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</si>
  <si>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</si>
  <si>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</si>
  <si>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</si>
  <si>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</si>
  <si>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</si>
  <si>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</si>
  <si>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</si>
  <si>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</si>
  <si>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</si>
  <si>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</si>
  <si>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</si>
  <si>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</si>
  <si>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</si>
  <si>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</si>
  <si>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</si>
  <si>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</si>
  <si>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</si>
  <si>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</si>
  <si>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</si>
  <si>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</si>
  <si>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</si>
  <si>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</si>
  <si>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</si>
  <si>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</si>
  <si>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</si>
  <si>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</si>
  <si>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</si>
  <si>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</si>
  <si>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</si>
  <si>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</si>
  <si>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</si>
  <si>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</si>
  <si>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</si>
  <si>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</si>
  <si>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</si>
  <si>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</si>
  <si>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</si>
  <si>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</si>
  <si>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</si>
  <si>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</si>
  <si>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</si>
  <si>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</si>
  <si>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</si>
  <si>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</si>
  <si>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</si>
  <si>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</si>
  <si>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</si>
  <si>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</si>
  <si>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</si>
  <si>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</si>
  <si>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</si>
  <si>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</si>
  <si>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</si>
  <si>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</si>
  <si>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</si>
  <si>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</si>
  <si>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</si>
  <si>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</si>
  <si>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</si>
  <si>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</si>
  <si>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</si>
  <si>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</si>
  <si>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</si>
  <si>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</si>
  <si>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</si>
  <si>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</si>
  <si>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</si>
  <si>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</si>
  <si>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</si>
  <si>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</si>
  <si>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</si>
  <si>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</si>
  <si>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</si>
  <si>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</si>
  <si>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</si>
  <si>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</si>
  <si>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</si>
  <si>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</si>
  <si>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</si>
  <si>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</si>
  <si>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</si>
  <si>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</si>
  <si>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</si>
  <si>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</si>
  <si>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</si>
  <si>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</si>
  <si>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</si>
  <si>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</si>
  <si>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</si>
  <si>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</si>
  <si>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</si>
  <si>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</si>
  <si>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</si>
  <si>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</si>
  <si>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</si>
  <si>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</si>
  <si>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</si>
  <si>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</si>
  <si>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</si>
  <si>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</si>
  <si>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</si>
  <si>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</si>
  <si>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</si>
  <si>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</si>
  <si>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</si>
  <si>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</si>
  <si>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</si>
  <si>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</si>
  <si>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</si>
  <si>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</si>
  <si>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</si>
  <si>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</si>
  <si>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</si>
  <si>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</si>
  <si>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</si>
  <si>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</si>
  <si>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</si>
  <si>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</si>
  <si>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</si>
  <si>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</si>
  <si>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</si>
  <si>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</si>
  <si>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</si>
  <si>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</si>
  <si>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</si>
  <si>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</si>
  <si>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</si>
  <si>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</si>
  <si>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</si>
  <si>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</si>
  <si>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</si>
  <si>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</si>
  <si>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</si>
  <si>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</si>
  <si>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</si>
  <si>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</si>
  <si>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</si>
  <si>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</si>
  <si>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</si>
  <si>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</si>
  <si>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</si>
  <si>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</si>
  <si>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</si>
  <si>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</si>
  <si>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</si>
  <si>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</si>
  <si>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</si>
  <si>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</si>
  <si>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</si>
  <si>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</si>
  <si>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</si>
  <si>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</si>
  <si>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</si>
  <si>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</si>
  <si>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</si>
  <si>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</si>
  <si>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</si>
  <si>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</si>
  <si>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</si>
  <si>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</si>
  <si>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</si>
  <si>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</si>
  <si>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</si>
  <si>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</si>
  <si>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</si>
  <si>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</si>
  <si>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</si>
  <si>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</si>
  <si>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</si>
  <si>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</si>
  <si>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</si>
  <si>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</si>
  <si>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</si>
  <si>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</si>
  <si>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</si>
  <si>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</si>
  <si>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</si>
  <si>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</si>
  <si>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</si>
  <si>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</si>
  <si>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</si>
  <si>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</si>
  <si>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</si>
  <si>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</si>
  <si>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</si>
  <si>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</si>
  <si>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</si>
  <si>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</si>
  <si>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</si>
  <si>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</si>
  <si>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</si>
  <si>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</si>
  <si>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</si>
  <si>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</si>
  <si>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</si>
  <si>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</si>
  <si>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</si>
  <si>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</si>
  <si>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</si>
  <si>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</si>
  <si>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</si>
  <si>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</si>
  <si>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</si>
  <si>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</si>
  <si>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</si>
  <si>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</si>
  <si>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</si>
  <si>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</si>
  <si>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</si>
  <si>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</si>
  <si>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</si>
  <si>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</si>
  <si>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</si>
  <si>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</si>
  <si>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</si>
  <si>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</si>
  <si>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</si>
  <si>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</si>
  <si>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</si>
  <si>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</si>
  <si>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</si>
  <si>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</si>
  <si>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</si>
  <si>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</si>
  <si>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</si>
  <si>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</si>
  <si>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</si>
  <si>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</si>
  <si>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</si>
  <si>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</si>
  <si>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</si>
  <si>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</si>
  <si>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</si>
  <si>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</si>
  <si>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</si>
  <si>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</si>
  <si>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</si>
  <si>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</si>
  <si>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</si>
  <si>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</si>
  <si>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</si>
  <si>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</si>
  <si>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</si>
  <si>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</si>
  <si>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</si>
  <si>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</si>
  <si>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</si>
  <si>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</si>
  <si>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</si>
  <si>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</si>
  <si>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</si>
  <si>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</si>
  <si>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</si>
  <si>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</si>
  <si>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</si>
  <si>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</si>
  <si>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</si>
  <si>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</si>
  <si>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</si>
  <si>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</si>
  <si>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</si>
  <si>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</si>
  <si>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</si>
  <si>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</si>
  <si>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</si>
  <si>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</si>
  <si>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</si>
  <si>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</si>
  <si>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</si>
  <si>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</si>
  <si>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</si>
  <si>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</si>
  <si>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</si>
  <si>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</si>
  <si>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</si>
  <si>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</si>
  <si>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</si>
  <si>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</si>
  <si>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</si>
  <si>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</si>
  <si>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</si>
  <si>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</si>
  <si>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</si>
  <si>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</si>
  <si>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</si>
  <si>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</si>
  <si>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</si>
  <si>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</si>
  <si>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</si>
  <si>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</si>
  <si>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</si>
  <si>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</si>
  <si>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</si>
  <si>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</si>
  <si>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</si>
  <si>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</si>
  <si>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</si>
  <si>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</si>
  <si>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</si>
  <si>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</si>
  <si>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</si>
  <si>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</si>
  <si>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</si>
  <si>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</si>
  <si>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</si>
  <si>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</si>
  <si>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</si>
  <si>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</si>
  <si>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</si>
  <si>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</si>
  <si>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</si>
  <si>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</si>
  <si>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</si>
  <si>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</si>
  <si>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</si>
  <si>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</si>
  <si>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</si>
  <si>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</si>
  <si>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</si>
  <si>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</si>
  <si>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</si>
  <si>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</si>
  <si>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</si>
  <si>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</si>
  <si>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</si>
  <si>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</si>
  <si>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</si>
  <si>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</si>
  <si>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</si>
  <si>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</si>
  <si>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</si>
  <si>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</si>
  <si>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</si>
  <si>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</si>
  <si>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</si>
  <si>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</si>
  <si>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</si>
  <si>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</si>
  <si>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</si>
  <si>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</si>
  <si>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</si>
  <si>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</si>
  <si>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</si>
  <si>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</si>
  <si>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</si>
  <si>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</si>
  <si>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</si>
  <si>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</si>
  <si>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</si>
  <si>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</si>
  <si>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</si>
  <si>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</si>
  <si>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</si>
  <si>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</si>
  <si>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</si>
  <si>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</si>
  <si>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</si>
  <si>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</si>
  <si>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</si>
  <si>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</si>
  <si>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</si>
  <si>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</si>
  <si>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</si>
  <si>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</si>
  <si>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</si>
  <si>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</si>
  <si>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</si>
  <si>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</si>
  <si>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</si>
  <si>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</si>
  <si>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</si>
  <si>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</si>
  <si>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</si>
  <si>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</si>
  <si>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</si>
  <si>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</si>
  <si>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</si>
  <si>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</si>
  <si>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</si>
  <si>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</si>
  <si>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</si>
  <si>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</si>
  <si>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</si>
  <si>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</si>
  <si>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</si>
  <si>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</si>
  <si>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</si>
  <si>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</si>
  <si>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</si>
  <si>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</si>
  <si>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</si>
  <si>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</si>
  <si>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</si>
  <si>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</si>
  <si>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</si>
  <si>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</si>
  <si>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</si>
  <si>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</si>
  <si>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</si>
  <si>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</si>
  <si>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</si>
  <si>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</si>
  <si>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</si>
  <si>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</si>
  <si>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</si>
  <si>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</si>
  <si>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</si>
  <si>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</si>
  <si>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</si>
  <si>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</si>
  <si>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</si>
  <si>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</si>
  <si>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</si>
  <si>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</si>
  <si>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</si>
  <si>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</si>
  <si>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</si>
  <si>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</si>
  <si>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</si>
  <si>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</si>
  <si>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</si>
  <si>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</si>
  <si>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</si>
  <si>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</si>
  <si>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</si>
  <si>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</si>
  <si>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</si>
  <si>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</si>
  <si>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</si>
  <si>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</si>
  <si>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</si>
  <si>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</si>
  <si>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</si>
  <si>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</si>
  <si>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</si>
  <si>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</si>
  <si>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</si>
  <si>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</si>
  <si>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</si>
  <si>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</si>
  <si>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</si>
  <si>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</si>
  <si>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</si>
  <si>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</si>
  <si>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</si>
  <si>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</si>
  <si>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</si>
  <si>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</si>
  <si>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</si>
  <si>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</si>
  <si>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</si>
  <si>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</si>
  <si>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</si>
  <si>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</si>
  <si>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</si>
  <si>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</si>
  <si>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</si>
  <si>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</si>
  <si>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</si>
  <si>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</si>
  <si>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</si>
  <si>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</si>
  <si>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</si>
  <si>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</si>
  <si>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</si>
  <si>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</si>
  <si>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</si>
  <si>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</si>
  <si>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</si>
  <si>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</si>
  <si>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</si>
  <si>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</si>
  <si>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</si>
  <si>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</si>
  <si>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</si>
  <si>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</si>
  <si>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</si>
  <si>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</si>
  <si>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</si>
  <si>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</si>
  <si>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</si>
  <si>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</si>
  <si>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</si>
  <si>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</si>
  <si>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</si>
  <si>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</si>
  <si>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</si>
  <si>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</si>
  <si>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</si>
  <si>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</si>
  <si>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</si>
  <si>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</si>
  <si>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</si>
  <si>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</si>
  <si>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</si>
  <si>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</si>
  <si>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</si>
  <si>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</si>
  <si>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</si>
  <si>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</si>
  <si>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</si>
  <si>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</si>
  <si>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</si>
  <si>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</si>
  <si>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</si>
  <si>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</si>
  <si>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</si>
  <si>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</si>
  <si>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</si>
  <si>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</si>
  <si>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</si>
  <si>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</si>
  <si>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</si>
  <si>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</si>
  <si>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</si>
  <si>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</si>
  <si>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</si>
  <si>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</si>
  <si>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</si>
  <si>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</si>
  <si>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</si>
  <si>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</si>
  <si>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</si>
  <si>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</si>
  <si>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</si>
  <si>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</si>
  <si>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</si>
  <si>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</si>
  <si>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</si>
  <si>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</si>
  <si>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</si>
  <si>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</si>
  <si>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</si>
  <si>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</si>
  <si>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</si>
  <si>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</si>
  <si>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</si>
  <si>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</si>
  <si>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</si>
  <si>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</si>
  <si>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</si>
  <si>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</si>
  <si>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</si>
  <si>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</si>
  <si>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</si>
  <si>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</si>
  <si>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</si>
  <si>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</si>
  <si>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</si>
  <si>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</si>
  <si>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</si>
  <si>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</si>
  <si>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</si>
  <si>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</si>
  <si>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</si>
  <si>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</si>
  <si>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</si>
  <si>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</si>
  <si>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</si>
  <si>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</si>
  <si>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</si>
  <si>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</si>
  <si>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</si>
  <si>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</si>
  <si>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</si>
  <si>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</si>
  <si>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</si>
  <si>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</si>
  <si>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</si>
  <si>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</si>
  <si>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</si>
  <si>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</si>
  <si>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</si>
  <si>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</si>
  <si>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</si>
  <si>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</si>
  <si>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</si>
  <si>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</si>
  <si>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</si>
  <si>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</si>
  <si>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</si>
  <si>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</si>
  <si>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</si>
  <si>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</si>
  <si>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</si>
  <si>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</si>
  <si>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</si>
  <si>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</si>
  <si>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</si>
  <si>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</si>
  <si>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</si>
  <si>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</si>
  <si>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</si>
  <si>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</si>
  <si>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</si>
  <si>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</si>
  <si>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</si>
  <si>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</si>
  <si>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</si>
  <si>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</si>
  <si>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</si>
  <si>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</si>
  <si>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</si>
  <si>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</si>
  <si>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</si>
  <si>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</si>
  <si>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</si>
  <si>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</si>
  <si>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</si>
  <si>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</si>
  <si>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</si>
  <si>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</si>
  <si>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</si>
  <si>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</si>
  <si>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</si>
  <si>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</si>
  <si>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</si>
  <si>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</si>
  <si>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</si>
  <si>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</si>
  <si>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</si>
  <si>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</si>
  <si>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</si>
  <si>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</si>
  <si>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</si>
  <si>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</si>
  <si>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</si>
  <si>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</si>
  <si>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</si>
  <si>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</si>
  <si>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</si>
  <si>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</si>
  <si>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</si>
  <si>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</si>
  <si>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</si>
  <si>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</si>
  <si>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</si>
  <si>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</si>
  <si>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</si>
  <si>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</si>
  <si>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</si>
  <si>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</si>
  <si>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</si>
  <si>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</si>
  <si>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</si>
  <si>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</si>
  <si>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</si>
  <si>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</si>
  <si>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</si>
  <si>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</si>
  <si>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</si>
  <si>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</si>
  <si>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</si>
  <si>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</si>
  <si>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</si>
  <si>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</si>
  <si>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</si>
  <si>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</si>
  <si>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</si>
  <si>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</si>
  <si>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</si>
  <si>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</si>
  <si>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</si>
  <si>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</si>
  <si>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</si>
  <si>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</si>
  <si>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</si>
  <si>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</si>
  <si>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</si>
  <si>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</si>
  <si>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</si>
  <si>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</si>
  <si>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</si>
  <si>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</si>
  <si>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</si>
  <si>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</si>
  <si>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</si>
  <si>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</si>
  <si>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</si>
  <si>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</si>
  <si>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</si>
  <si>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</si>
  <si>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</si>
  <si>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</si>
  <si>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</si>
  <si>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</si>
  <si>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</si>
  <si>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</si>
  <si>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</si>
  <si>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40-000-0000-46</t>
  </si>
  <si>
    <t>Calhoun/Greene/Jersey/Macoupin</t>
  </si>
  <si>
    <t>2852 Homer Adams Parkwy</t>
  </si>
  <si>
    <t>PO Box 809</t>
  </si>
  <si>
    <t>Alton</t>
  </si>
  <si>
    <t>Jerseyville</t>
  </si>
  <si>
    <t>618-462-1162</t>
  </si>
  <si>
    <t>618-462-1168</t>
  </si>
  <si>
    <t>066-00-4377</t>
  </si>
  <si>
    <t>Franklin &amp; Vaughn, LLC</t>
  </si>
  <si>
    <t>Mark E. Vaughn, CPA</t>
  </si>
  <si>
    <t>mark@franklinvaughncpa.com</t>
  </si>
  <si>
    <t>10-4799 CTE-Perkins</t>
  </si>
  <si>
    <t>CTE Perkins Secondary $106,678</t>
  </si>
  <si>
    <t>Central III Rural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</si>
</sst>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7" fontId="2" fillId="0" borderId="0" xfId="0" applyNumberFormat="1" applyFont="1"/>
    <xf numFmtId="17" fontId="5"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752475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66675</xdr:rowOff>
        </xdr:from>
        <xdr:to>
          <xdr:col>0</xdr:col>
          <xdr:colOff>962025</xdr:colOff>
          <xdr:row>4</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76200</xdr:rowOff>
        </xdr:from>
        <xdr:to>
          <xdr:col>0</xdr:col>
          <xdr:colOff>1971675</xdr:colOff>
          <xdr:row>4</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0</xdr:row>
          <xdr:rowOff>76200</xdr:rowOff>
        </xdr:from>
        <xdr:to>
          <xdr:col>1</xdr:col>
          <xdr:colOff>95250</xdr:colOff>
          <xdr:row>4</xdr:row>
          <xdr:rowOff>114300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5</xdr:row>
          <xdr:rowOff>47625</xdr:rowOff>
        </xdr:from>
        <xdr:to>
          <xdr:col>0</xdr:col>
          <xdr:colOff>952500</xdr:colOff>
          <xdr:row>9</xdr:row>
          <xdr:rowOff>85725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5</xdr:row>
          <xdr:rowOff>47625</xdr:rowOff>
        </xdr:from>
        <xdr:to>
          <xdr:col>0</xdr:col>
          <xdr:colOff>1990725</xdr:colOff>
          <xdr:row>9</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7" t="s">
        <v>1955</v>
      </c>
      <c r="B3" s="1878"/>
      <c r="C3" s="1878"/>
      <c r="D3" s="1879"/>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6"/>
      <c r="C5" s="179" t="s">
        <v>1083</v>
      </c>
      <c r="D5" s="364"/>
      <c r="E5" s="364"/>
      <c r="H5" s="193"/>
      <c r="I5" s="2142" t="s">
        <v>788</v>
      </c>
      <c r="J5" s="2087"/>
      <c r="K5" s="2087"/>
      <c r="L5" s="2087"/>
      <c r="M5" s="2087"/>
      <c r="N5" s="2087"/>
      <c r="O5" s="2087"/>
      <c r="P5" s="2087"/>
      <c r="Q5" s="2087"/>
      <c r="R5" s="2087"/>
      <c r="S5" s="2087"/>
    </row>
    <row r="6" spans="1:28" ht="14.1" customHeight="1" x14ac:dyDescent="0.2">
      <c r="B6" s="446" t="s">
        <v>2093</v>
      </c>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2" t="s">
        <v>2093</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3" t="s">
        <v>2094</v>
      </c>
      <c r="B13" s="2104"/>
      <c r="C13" s="2104"/>
      <c r="D13" s="2104"/>
      <c r="E13" s="2104"/>
      <c r="F13" s="2104"/>
      <c r="G13" s="2104"/>
      <c r="H13" s="2105"/>
      <c r="I13" s="185"/>
      <c r="J13" s="184"/>
      <c r="K13" s="182"/>
      <c r="L13" s="184"/>
      <c r="M13" s="184"/>
      <c r="N13" s="184"/>
      <c r="O13" s="184"/>
      <c r="P13" s="184"/>
      <c r="Q13" s="184"/>
      <c r="R13" s="184"/>
      <c r="S13" s="184"/>
      <c r="T13" s="2108" t="s">
        <v>2103</v>
      </c>
      <c r="U13" s="2109"/>
      <c r="V13" s="2109"/>
      <c r="W13" s="2109"/>
      <c r="X13" s="2109"/>
      <c r="Y13" s="2110"/>
      <c r="Z13" s="2110"/>
      <c r="AA13" s="2111"/>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1" t="s">
        <v>2095</v>
      </c>
      <c r="B15" s="2106"/>
      <c r="C15" s="2106"/>
      <c r="D15" s="2106"/>
      <c r="E15" s="2106"/>
      <c r="F15" s="2106"/>
      <c r="G15" s="2106"/>
      <c r="H15" s="2107"/>
      <c r="T15" s="2073" t="s">
        <v>2104</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2108</v>
      </c>
      <c r="B17" s="2131"/>
      <c r="C17" s="2131"/>
      <c r="D17" s="2131"/>
      <c r="E17" s="2131"/>
      <c r="F17" s="2131"/>
      <c r="G17" s="2131"/>
      <c r="H17" s="2132"/>
      <c r="T17" s="2118" t="s">
        <v>2096</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5" t="s">
        <v>785</v>
      </c>
      <c r="AA18" s="201"/>
    </row>
    <row r="19" spans="1:27" ht="13.5" customHeight="1" x14ac:dyDescent="0.2">
      <c r="A19" s="2101" t="s">
        <v>2097</v>
      </c>
      <c r="B19" s="2102"/>
      <c r="C19" s="2102"/>
      <c r="D19" s="2102"/>
      <c r="E19" s="2102"/>
      <c r="F19" s="2102"/>
      <c r="G19" s="2102"/>
      <c r="H19" s="2100"/>
      <c r="I19" s="184"/>
      <c r="J19" s="379"/>
      <c r="K19" s="195"/>
      <c r="L19" s="193"/>
      <c r="M19" s="660" t="s">
        <v>360</v>
      </c>
      <c r="P19" s="181"/>
      <c r="Q19" s="181"/>
      <c r="R19" s="181"/>
      <c r="S19" s="185"/>
      <c r="T19" s="2101" t="s">
        <v>2098</v>
      </c>
      <c r="U19" s="2099"/>
      <c r="V19" s="2099"/>
      <c r="W19" s="2100"/>
      <c r="X19" s="2116" t="s">
        <v>2033</v>
      </c>
      <c r="Y19" s="2117"/>
      <c r="Z19" s="2114">
        <v>62002</v>
      </c>
      <c r="AA19" s="211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8" t="s">
        <v>2099</v>
      </c>
      <c r="B21" s="2099"/>
      <c r="C21" s="2099"/>
      <c r="D21" s="2099"/>
      <c r="E21" s="2099"/>
      <c r="F21" s="2099"/>
      <c r="G21" s="2099"/>
      <c r="H21" s="2100"/>
      <c r="I21" s="2124" t="s">
        <v>786</v>
      </c>
      <c r="J21" s="2087"/>
      <c r="K21" s="2087"/>
      <c r="L21" s="2087"/>
      <c r="M21" s="2087"/>
      <c r="N21" s="2087"/>
      <c r="O21" s="2087"/>
      <c r="P21" s="2087"/>
      <c r="Q21" s="2087"/>
      <c r="R21" s="2087"/>
      <c r="S21" s="2088"/>
      <c r="T21" s="2068" t="s">
        <v>2100</v>
      </c>
      <c r="U21" s="2069"/>
      <c r="V21" s="2069"/>
      <c r="W21" s="2069"/>
      <c r="X21" s="2082" t="s">
        <v>2101</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6" t="s">
        <v>1631</v>
      </c>
      <c r="Z22" s="200"/>
      <c r="AA22" s="201"/>
    </row>
    <row r="23" spans="1:27" ht="13.5" customHeight="1" x14ac:dyDescent="0.2">
      <c r="A23" s="2121"/>
      <c r="B23" s="2122"/>
      <c r="C23" s="2122"/>
      <c r="D23" s="2122"/>
      <c r="E23" s="2122"/>
      <c r="F23" s="2122"/>
      <c r="G23" s="2122"/>
      <c r="H23" s="2123"/>
      <c r="T23" s="2068" t="s">
        <v>2102</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8">
        <v>62052</v>
      </c>
      <c r="B25" s="2099"/>
      <c r="C25" s="2099"/>
      <c r="D25" s="2099"/>
      <c r="E25" s="2099"/>
      <c r="F25" s="2099"/>
      <c r="G25" s="2099"/>
      <c r="H25" s="2100"/>
      <c r="I25" s="661"/>
      <c r="J25" s="204"/>
      <c r="K25" s="204"/>
      <c r="L25" s="204"/>
      <c r="M25" s="204"/>
      <c r="N25" s="204"/>
      <c r="O25" s="204"/>
      <c r="P25" s="204"/>
      <c r="Q25" s="204"/>
      <c r="R25" s="204"/>
      <c r="S25" s="205"/>
      <c r="T25" s="2065" t="s">
        <v>2105</v>
      </c>
      <c r="U25" s="2066"/>
      <c r="V25" s="2066"/>
      <c r="W25" s="2066"/>
      <c r="X25" s="2066"/>
      <c r="Y25" s="2066"/>
      <c r="Z25" s="2066"/>
      <c r="AA25" s="206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3" t="s">
        <v>2006</v>
      </c>
      <c r="J27" s="2129"/>
      <c r="K27" s="2129"/>
      <c r="L27" s="2129"/>
      <c r="M27" s="2129"/>
      <c r="N27" s="2129"/>
      <c r="O27" s="2129"/>
      <c r="P27" s="2129"/>
      <c r="Q27" s="2129"/>
      <c r="R27" s="2129"/>
      <c r="S27" s="2130"/>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t="s">
        <v>2093</v>
      </c>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2"/>
      <c r="D3" s="718"/>
      <c r="E3" s="405"/>
    </row>
    <row r="4" spans="1:9" x14ac:dyDescent="0.2">
      <c r="A4" s="7"/>
      <c r="B4" s="399"/>
      <c r="C4" s="2169" t="s">
        <v>497</v>
      </c>
      <c r="D4" s="2170"/>
      <c r="E4" s="2170"/>
      <c r="F4" s="2170"/>
      <c r="G4" s="2170"/>
      <c r="H4" s="2170"/>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1"/>
      <c r="C55" s="2172"/>
      <c r="D55" s="2172"/>
      <c r="E55" s="2172"/>
      <c r="F55" s="2172"/>
      <c r="G55" s="2172"/>
      <c r="H55" s="2173"/>
      <c r="I55" s="3"/>
    </row>
    <row r="56" spans="1:9" s="33" customFormat="1" x14ac:dyDescent="0.2">
      <c r="A56" s="1794"/>
      <c r="B56" s="2174"/>
      <c r="C56" s="2175"/>
      <c r="D56" s="2175"/>
      <c r="E56" s="2175"/>
      <c r="F56" s="2175"/>
      <c r="G56" s="2175"/>
      <c r="H56" s="2176"/>
      <c r="I56" s="3"/>
    </row>
    <row r="57" spans="1:9" s="33" customFormat="1" x14ac:dyDescent="0.2">
      <c r="A57" s="1794"/>
      <c r="B57" s="2174"/>
      <c r="C57" s="2175"/>
      <c r="D57" s="2175"/>
      <c r="E57" s="2175"/>
      <c r="F57" s="2175"/>
      <c r="G57" s="2175"/>
      <c r="H57" s="2176"/>
      <c r="I57" s="3"/>
    </row>
    <row r="58" spans="1:9" s="33" customFormat="1" x14ac:dyDescent="0.2">
      <c r="A58" s="1794"/>
      <c r="B58" s="2174"/>
      <c r="C58" s="2175"/>
      <c r="D58" s="2175"/>
      <c r="E58" s="2175"/>
      <c r="F58" s="2175"/>
      <c r="G58" s="2175"/>
      <c r="H58" s="2176"/>
      <c r="I58" s="3"/>
    </row>
    <row r="59" spans="1:9" s="33" customFormat="1" x14ac:dyDescent="0.2">
      <c r="A59" s="1794"/>
      <c r="B59" s="2174"/>
      <c r="C59" s="2175"/>
      <c r="D59" s="2175"/>
      <c r="E59" s="2175"/>
      <c r="F59" s="2175"/>
      <c r="G59" s="2175"/>
      <c r="H59" s="2176"/>
      <c r="I59" s="3"/>
    </row>
    <row r="60" spans="1:9" s="33" customFormat="1" x14ac:dyDescent="0.2">
      <c r="A60" s="1794"/>
      <c r="B60" s="2174"/>
      <c r="C60" s="2175"/>
      <c r="D60" s="2175"/>
      <c r="E60" s="2175"/>
      <c r="F60" s="2175"/>
      <c r="G60" s="2175"/>
      <c r="H60" s="2176"/>
      <c r="I60" s="3"/>
    </row>
    <row r="61" spans="1:9" s="33" customFormat="1" x14ac:dyDescent="0.2">
      <c r="A61" s="1794"/>
      <c r="B61" s="2174"/>
      <c r="C61" s="2175"/>
      <c r="D61" s="2175"/>
      <c r="E61" s="2175"/>
      <c r="F61" s="2175"/>
      <c r="G61" s="2175"/>
      <c r="H61" s="2176"/>
      <c r="I61" s="3"/>
    </row>
    <row r="62" spans="1:9" s="33" customFormat="1" x14ac:dyDescent="0.2">
      <c r="A62" s="1794"/>
      <c r="B62" s="2174"/>
      <c r="C62" s="2175"/>
      <c r="D62" s="2175"/>
      <c r="E62" s="2175"/>
      <c r="F62" s="2175"/>
      <c r="G62" s="2175"/>
      <c r="H62" s="2176"/>
      <c r="I62" s="3"/>
    </row>
    <row r="63" spans="1:9" s="33" customFormat="1" x14ac:dyDescent="0.2">
      <c r="A63" s="1794"/>
      <c r="B63" s="2174"/>
      <c r="C63" s="2175"/>
      <c r="D63" s="2175"/>
      <c r="E63" s="2175"/>
      <c r="F63" s="2175"/>
      <c r="G63" s="2175"/>
      <c r="H63" s="2176"/>
      <c r="I63" s="3"/>
    </row>
    <row r="64" spans="1:9" s="33" customFormat="1" x14ac:dyDescent="0.2">
      <c r="A64" s="1794"/>
      <c r="B64" s="2174"/>
      <c r="C64" s="2175"/>
      <c r="D64" s="2175"/>
      <c r="E64" s="2175"/>
      <c r="F64" s="2175"/>
      <c r="G64" s="2175"/>
      <c r="H64" s="2176"/>
      <c r="I64" s="3"/>
    </row>
    <row r="65" spans="1:9" s="33" customFormat="1" ht="9" customHeight="1" x14ac:dyDescent="0.2">
      <c r="A65" s="1795"/>
      <c r="B65" s="2177"/>
      <c r="C65" s="2178"/>
      <c r="D65" s="2178"/>
      <c r="E65" s="2178"/>
      <c r="F65" s="2178"/>
      <c r="G65" s="2178"/>
      <c r="H65" s="2179"/>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4" t="s">
        <v>1637</v>
      </c>
      <c r="B68" s="2167"/>
      <c r="C68" s="2167"/>
      <c r="D68" s="2167"/>
      <c r="E68" s="2168"/>
      <c r="F68" s="2168"/>
      <c r="G68" s="2168"/>
      <c r="H68" s="2168"/>
      <c r="I68" s="2168"/>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3" t="s">
        <v>1633</v>
      </c>
      <c r="B81" s="2183"/>
      <c r="C81" s="2183"/>
      <c r="D81" s="2184"/>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0"/>
      <c r="C100" s="2181"/>
      <c r="D100" s="2181"/>
      <c r="E100" s="2181"/>
      <c r="F100" s="2181"/>
      <c r="G100" s="2181"/>
      <c r="H100" s="2182"/>
      <c r="I100" s="1536"/>
    </row>
    <row r="101" spans="1:9" s="33" customFormat="1" ht="11.25" customHeight="1" x14ac:dyDescent="0.2">
      <c r="A101" s="1579"/>
      <c r="B101" s="2159"/>
      <c r="C101" s="2160"/>
      <c r="D101" s="2160"/>
      <c r="E101" s="2160"/>
      <c r="F101" s="2160"/>
      <c r="G101" s="2160"/>
      <c r="H101" s="2161"/>
      <c r="I101" s="1536"/>
    </row>
    <row r="102" spans="1:9" s="33" customFormat="1" ht="11.25" customHeight="1" x14ac:dyDescent="0.2">
      <c r="A102" s="1579"/>
      <c r="B102" s="2159"/>
      <c r="C102" s="2160"/>
      <c r="D102" s="2160"/>
      <c r="E102" s="2160"/>
      <c r="F102" s="2160"/>
      <c r="G102" s="2160"/>
      <c r="H102" s="2161"/>
      <c r="I102" s="1536"/>
    </row>
    <row r="103" spans="1:9" s="33" customFormat="1" x14ac:dyDescent="0.2">
      <c r="A103" s="1579"/>
      <c r="B103" s="2159"/>
      <c r="C103" s="2160"/>
      <c r="D103" s="2160"/>
      <c r="E103" s="2160"/>
      <c r="F103" s="2160"/>
      <c r="G103" s="2160"/>
      <c r="H103" s="2161"/>
      <c r="I103" s="1536"/>
    </row>
    <row r="104" spans="1:9" s="33" customFormat="1" ht="11.25" customHeight="1" x14ac:dyDescent="0.2">
      <c r="A104" s="1579"/>
      <c r="B104" s="2159"/>
      <c r="C104" s="2160"/>
      <c r="D104" s="2160"/>
      <c r="E104" s="2160"/>
      <c r="F104" s="2160"/>
      <c r="G104" s="2160"/>
      <c r="H104" s="2161"/>
      <c r="I104" s="1536"/>
    </row>
    <row r="105" spans="1:9" s="33" customFormat="1" ht="11.25" customHeight="1" x14ac:dyDescent="0.2">
      <c r="A105" s="1579"/>
      <c r="B105" s="2159"/>
      <c r="C105" s="2160"/>
      <c r="D105" s="2160"/>
      <c r="E105" s="2160"/>
      <c r="F105" s="2160"/>
      <c r="G105" s="2160"/>
      <c r="H105" s="2161"/>
      <c r="I105" s="1536"/>
    </row>
    <row r="106" spans="1:9" s="33" customFormat="1" ht="11.25" customHeight="1" x14ac:dyDescent="0.2">
      <c r="A106" s="1579"/>
      <c r="B106" s="2159"/>
      <c r="C106" s="2160"/>
      <c r="D106" s="2160"/>
      <c r="E106" s="2160"/>
      <c r="F106" s="2160"/>
      <c r="G106" s="2160"/>
      <c r="H106" s="2161"/>
      <c r="I106" s="1536"/>
    </row>
    <row r="107" spans="1:9" s="33" customFormat="1" ht="11.25" customHeight="1" x14ac:dyDescent="0.2">
      <c r="A107" s="1579"/>
      <c r="B107" s="2159"/>
      <c r="C107" s="2160"/>
      <c r="D107" s="2160"/>
      <c r="E107" s="2160"/>
      <c r="F107" s="2160"/>
      <c r="G107" s="2160"/>
      <c r="H107" s="2161"/>
      <c r="I107" s="1574"/>
    </row>
    <row r="108" spans="1:9" s="33" customFormat="1" ht="11.25" customHeight="1" x14ac:dyDescent="0.2">
      <c r="A108" s="1579"/>
      <c r="B108" s="2159"/>
      <c r="C108" s="2160"/>
      <c r="D108" s="2160"/>
      <c r="E108" s="2160"/>
      <c r="F108" s="2160"/>
      <c r="G108" s="2160"/>
      <c r="H108" s="2161"/>
      <c r="I108" s="1536"/>
    </row>
    <row r="109" spans="1:9" s="33" customFormat="1" ht="11.25" customHeight="1" x14ac:dyDescent="0.2">
      <c r="A109" s="1579"/>
      <c r="B109" s="2159"/>
      <c r="C109" s="2160"/>
      <c r="D109" s="2160"/>
      <c r="E109" s="2160"/>
      <c r="F109" s="2160"/>
      <c r="G109" s="2160"/>
      <c r="H109" s="2161"/>
      <c r="I109" s="1536"/>
    </row>
    <row r="110" spans="1:9" s="33" customFormat="1" ht="11.25" customHeight="1" x14ac:dyDescent="0.2">
      <c r="A110" s="1579"/>
      <c r="B110" s="2185"/>
      <c r="C110" s="2186"/>
      <c r="D110" s="2186"/>
      <c r="E110" s="2186"/>
      <c r="F110" s="2186"/>
      <c r="G110" s="2186"/>
      <c r="H110" s="2187"/>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8" t="s">
        <v>2103</v>
      </c>
      <c r="D112" s="2188"/>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9" t="s">
        <v>1646</v>
      </c>
      <c r="D115" s="2190"/>
      <c r="E115" s="2191"/>
      <c r="F115" s="2191"/>
      <c r="G115" s="2191"/>
      <c r="H115" s="2191"/>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460113</v>
      </c>
      <c r="E16" s="100"/>
      <c r="F16" s="82">
        <f>SUM('Acct Summary 7-8'!C17,'Acct Summary 7-8'!D17,'Acct Summary 7-8'!F17)</f>
        <v>477700</v>
      </c>
      <c r="G16" s="100"/>
      <c r="H16" s="82">
        <f>SUM(D16-F16)</f>
        <v>-17587</v>
      </c>
      <c r="I16" s="93"/>
      <c r="J16" s="82">
        <f>SUM('Acct Summary 7-8'!C81,'Acct Summary 7-8'!D81,'Acct Summary 7-8'!F81,'Acct Summary 7-8'!I81)</f>
        <v>7596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III Rural Region</v>
      </c>
      <c r="E7" s="136"/>
      <c r="G7" s="137"/>
      <c r="H7" s="138"/>
      <c r="I7" s="138"/>
      <c r="J7" s="138"/>
      <c r="K7" s="138"/>
      <c r="L7"/>
      <c r="M7"/>
      <c r="N7"/>
      <c r="O7"/>
      <c r="P7"/>
    </row>
    <row r="8" spans="1:18" ht="12.75" x14ac:dyDescent="0.2">
      <c r="A8"/>
      <c r="B8"/>
      <c r="C8" s="134" t="s">
        <v>1341</v>
      </c>
      <c r="D8" s="139" t="str">
        <f>COVER!A13</f>
        <v>40-000-0000-46</v>
      </c>
      <c r="E8" s="140"/>
      <c r="G8"/>
      <c r="H8"/>
      <c r="I8"/>
      <c r="J8"/>
      <c r="K8"/>
      <c r="L8"/>
      <c r="M8"/>
      <c r="N8"/>
      <c r="O8"/>
      <c r="P8"/>
    </row>
    <row r="9" spans="1:18" ht="12.75" x14ac:dyDescent="0.2">
      <c r="A9"/>
      <c r="B9"/>
      <c r="C9" s="134" t="s">
        <v>829</v>
      </c>
      <c r="D9" s="335" t="str">
        <f>COVER!A15</f>
        <v>Calhoun/Greene/Jersey/Macoupin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7596</v>
      </c>
      <c r="I12" s="1163"/>
      <c r="J12" s="1163"/>
      <c r="K12" s="1164">
        <f>TRUNC((H12/H13*100000),5)/100000</f>
        <v>1.6508987999999999E-2</v>
      </c>
      <c r="L12" s="1165"/>
      <c r="M12" s="102" t="s">
        <v>1364</v>
      </c>
      <c r="N12" s="102"/>
      <c r="O12" s="1166">
        <v>0.35</v>
      </c>
      <c r="P12" s="154"/>
      <c r="Q12" s="154"/>
    </row>
    <row r="13" spans="1:18" s="156" customFormat="1" ht="11.25" x14ac:dyDescent="0.2">
      <c r="A13" s="154"/>
      <c r="B13" s="1160"/>
      <c r="C13" s="2209" t="s">
        <v>1638</v>
      </c>
      <c r="D13" s="2210"/>
      <c r="E13" s="154"/>
      <c r="F13" s="327" t="s">
        <v>930</v>
      </c>
      <c r="G13" s="1161"/>
      <c r="H13" s="1162">
        <f>SUM('Acct Summary 7-8'!C8+'Acct Summary 7-8'!D8+'Acct Summary 7-8'!F8+'Acct Summary 7-8'!I8)+H14</f>
        <v>460113</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477700</v>
      </c>
      <c r="I17" s="1163"/>
      <c r="J17" s="1169"/>
      <c r="K17" s="1164">
        <f>TRUNC((H17/H18*100000),5)/100000</f>
        <v>1.038223219</v>
      </c>
      <c r="L17" s="1165"/>
      <c r="M17" s="1125" t="s">
        <v>1392</v>
      </c>
      <c r="O17" s="1170" t="str">
        <f>IF(AND(O16="2", J20 &gt; 2),"1",IF(AND(O16 = "1", J20 &gt; 2),"2",IF(AND(O16="1", J20 &gt;1),"1","0")))</f>
        <v>0</v>
      </c>
      <c r="P17" s="154"/>
    </row>
    <row r="18" spans="1:18" s="156" customFormat="1" ht="11.25" x14ac:dyDescent="0.2">
      <c r="A18" s="154"/>
      <c r="B18" s="1160"/>
      <c r="C18" s="2209" t="s">
        <v>1630</v>
      </c>
      <c r="D18" s="2210"/>
      <c r="E18" s="154"/>
      <c r="F18" s="1148" t="s">
        <v>931</v>
      </c>
      <c r="G18" s="1161"/>
      <c r="H18" s="1162">
        <f>SUM('Acct Summary 7-8'!C8+'Acct Summary 7-8'!D8+'Acct Summary 7-8'!F8+'Acct Summary 7-8'!I8)+H19</f>
        <v>460113</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-2.1843009000000002</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6" t="s">
        <v>1766</v>
      </c>
      <c r="D24" s="2206"/>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1326.94444</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12000</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12000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4404</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4404</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7596</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12000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&amp;F&amp;RThe accompanying notes are an integral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353435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106678</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460113</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460113</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246640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192539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38521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477700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477700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-17587</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6" t="s">
        <v>700</v>
      </c>
      <c r="B78" s="2217"/>
      <c r="C78" s="444">
        <f t="shared" ref="C78:K78" si="9">C20+C77</f>
        <v>-17587</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25183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7596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-17587</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-2.3152975250131647</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&amp;F&amp;RThe accompanying notes are an integral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6" activePane="bottomLeft" state="frozen"/>
      <selection activeCell="A2" sqref="A2"/>
      <selection pane="bottomLeft" activeCell="C228" sqref="C2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353435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353435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0" t="s">
        <v>466</v>
      </c>
      <c r="B172" s="2221"/>
      <c r="C172" s="925">
        <f t="shared" ref="C172:K172" si="6">SUM(C131,C140,C144,C145:C149,C154,C155:C170,C171)</f>
        <v>353435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353435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2" t="s">
        <v>1962</v>
      </c>
      <c r="B175" s="222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8" t="s">
        <v>921</v>
      </c>
      <c r="B178" s="222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6" t="s">
        <v>1963</v>
      </c>
      <c r="B179" s="222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8" t="s">
        <v>922</v>
      </c>
      <c r="B184" s="222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6" t="s">
        <v>1964</v>
      </c>
      <c r="B185" s="2227"/>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106678</v>
      </c>
      <c r="D227" s="413"/>
      <c r="E227" s="434"/>
      <c r="F227" s="434"/>
      <c r="G227" s="413"/>
      <c r="H227" s="434"/>
      <c r="I227" s="434"/>
      <c r="J227" s="434"/>
      <c r="K227" s="434"/>
    </row>
    <row r="228" spans="1:11" ht="12.75" customHeight="1" thickBot="1" x14ac:dyDescent="0.25">
      <c r="A228" s="741" t="s">
        <v>1282</v>
      </c>
      <c r="B228" s="514"/>
      <c r="C228" s="485">
        <f>SUM(C226:C227)</f>
        <v>106678</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4" t="s">
        <v>1777</v>
      </c>
      <c r="B273" s="2225"/>
      <c r="C273" s="494">
        <f t="shared" ref="C273:H273" si="10">SUM(C191,C201,C211,C216,C224,C228,C229,C259:C272)</f>
        <v>106678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106678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460113</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&amp;F&amp;RThe accompanying notes are an integral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F14" sqref="F14"/>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4" t="s">
        <v>338</v>
      </c>
      <c r="B3" s="2235"/>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v>4612</v>
      </c>
      <c r="F13" s="413">
        <v>151866</v>
      </c>
      <c r="G13" s="413">
        <v>90162</v>
      </c>
      <c r="H13" s="413"/>
      <c r="I13" s="437"/>
      <c r="J13" s="437"/>
      <c r="K13" s="415">
        <f t="shared" si="0"/>
        <v>246640</v>
      </c>
      <c r="L13" s="413">
        <v>227919</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4612</v>
      </c>
      <c r="F33" s="416">
        <f t="shared" si="1"/>
        <v>151866</v>
      </c>
      <c r="G33" s="416">
        <f t="shared" si="1"/>
        <v>90162</v>
      </c>
      <c r="H33" s="416">
        <f t="shared" si="1"/>
        <v>0</v>
      </c>
      <c r="I33" s="416">
        <f t="shared" si="1"/>
        <v>0</v>
      </c>
      <c r="J33" s="416">
        <f t="shared" si="1"/>
        <v>0</v>
      </c>
      <c r="K33" s="416">
        <f t="shared" si="1"/>
        <v>246640</v>
      </c>
      <c r="L33" s="416">
        <f t="shared" si="1"/>
        <v>227919</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1710</v>
      </c>
      <c r="D37" s="413">
        <v>131</v>
      </c>
      <c r="E37" s="413">
        <v>8472</v>
      </c>
      <c r="F37" s="413">
        <v>6713</v>
      </c>
      <c r="G37" s="413"/>
      <c r="H37" s="413"/>
      <c r="I37" s="437"/>
      <c r="J37" s="437"/>
      <c r="K37" s="415">
        <f t="shared" si="2"/>
        <v>17026</v>
      </c>
      <c r="L37" s="413">
        <v>21511</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1710</v>
      </c>
      <c r="D42" s="416">
        <f t="shared" ref="D42:L42" si="3">SUM(D36:D41)</f>
        <v>131</v>
      </c>
      <c r="E42" s="416">
        <f t="shared" si="3"/>
        <v>8472</v>
      </c>
      <c r="F42" s="416">
        <f t="shared" si="3"/>
        <v>6713</v>
      </c>
      <c r="G42" s="416">
        <f t="shared" si="3"/>
        <v>0</v>
      </c>
      <c r="H42" s="416">
        <f t="shared" si="3"/>
        <v>0</v>
      </c>
      <c r="I42" s="416">
        <f t="shared" si="3"/>
        <v>0</v>
      </c>
      <c r="J42" s="416">
        <f t="shared" si="3"/>
        <v>0</v>
      </c>
      <c r="K42" s="416">
        <f t="shared" si="3"/>
        <v>17026</v>
      </c>
      <c r="L42" s="416">
        <f t="shared" si="3"/>
        <v>21511</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74451</v>
      </c>
      <c r="F44" s="419">
        <v>460</v>
      </c>
      <c r="G44" s="419"/>
      <c r="H44" s="419"/>
      <c r="I44" s="437"/>
      <c r="J44" s="437"/>
      <c r="K44" s="421">
        <f>SUM(C44:J44)</f>
        <v>74911</v>
      </c>
      <c r="L44" s="419">
        <v>76359</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74451</v>
      </c>
      <c r="F47" s="416">
        <f t="shared" si="4"/>
        <v>460</v>
      </c>
      <c r="G47" s="416">
        <f t="shared" si="4"/>
        <v>0</v>
      </c>
      <c r="H47" s="416">
        <f t="shared" si="4"/>
        <v>0</v>
      </c>
      <c r="I47" s="416">
        <f t="shared" si="4"/>
        <v>0</v>
      </c>
      <c r="J47" s="416">
        <f t="shared" si="4"/>
        <v>0</v>
      </c>
      <c r="K47" s="416">
        <f t="shared" si="4"/>
        <v>74911</v>
      </c>
      <c r="L47" s="416">
        <f>SUM(L44:L46)</f>
        <v>76359</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74625</v>
      </c>
      <c r="D50" s="413">
        <v>2847</v>
      </c>
      <c r="E50" s="413">
        <v>19209</v>
      </c>
      <c r="F50" s="413">
        <v>921</v>
      </c>
      <c r="G50" s="413"/>
      <c r="H50" s="413"/>
      <c r="I50" s="437"/>
      <c r="J50" s="437"/>
      <c r="K50" s="421">
        <f>SUM(C50:J50)</f>
        <v>97602</v>
      </c>
      <c r="L50" s="413">
        <v>92062</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74625</v>
      </c>
      <c r="D53" s="416">
        <f t="shared" ref="D53:L53" si="5">SUM(D49:D52)</f>
        <v>2847</v>
      </c>
      <c r="E53" s="416">
        <f t="shared" si="5"/>
        <v>19209</v>
      </c>
      <c r="F53" s="416">
        <f t="shared" si="5"/>
        <v>921</v>
      </c>
      <c r="G53" s="416">
        <f t="shared" si="5"/>
        <v>0</v>
      </c>
      <c r="H53" s="416">
        <f t="shared" si="5"/>
        <v>0</v>
      </c>
      <c r="I53" s="416">
        <f t="shared" si="5"/>
        <v>0</v>
      </c>
      <c r="J53" s="416">
        <f t="shared" si="5"/>
        <v>0</v>
      </c>
      <c r="K53" s="416">
        <f t="shared" si="5"/>
        <v>97602</v>
      </c>
      <c r="L53" s="416">
        <f t="shared" si="5"/>
        <v>92062</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v>3000</v>
      </c>
      <c r="F60" s="413"/>
      <c r="G60" s="413"/>
      <c r="H60" s="413"/>
      <c r="I60" s="437"/>
      <c r="J60" s="437"/>
      <c r="K60" s="421">
        <f t="shared" si="7"/>
        <v>3000</v>
      </c>
      <c r="L60" s="413">
        <v>3000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3000</v>
      </c>
      <c r="F65" s="416">
        <f t="shared" si="8"/>
        <v>0</v>
      </c>
      <c r="G65" s="416">
        <f t="shared" si="8"/>
        <v>0</v>
      </c>
      <c r="H65" s="416">
        <f t="shared" si="8"/>
        <v>0</v>
      </c>
      <c r="I65" s="416">
        <f t="shared" si="8"/>
        <v>0</v>
      </c>
      <c r="J65" s="416">
        <f t="shared" si="8"/>
        <v>0</v>
      </c>
      <c r="K65" s="416">
        <f t="shared" si="8"/>
        <v>3000</v>
      </c>
      <c r="L65" s="416">
        <f t="shared" si="8"/>
        <v>3000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76335</v>
      </c>
      <c r="D74" s="426">
        <f t="shared" ref="D74:K74" si="10">SUM(D42,D47,D53,D57,D65,D72,D73)</f>
        <v>2978</v>
      </c>
      <c r="E74" s="426">
        <f t="shared" si="10"/>
        <v>105132</v>
      </c>
      <c r="F74" s="426">
        <f t="shared" si="10"/>
        <v>8094</v>
      </c>
      <c r="G74" s="426">
        <f t="shared" si="10"/>
        <v>0</v>
      </c>
      <c r="H74" s="426">
        <f t="shared" si="10"/>
        <v>0</v>
      </c>
      <c r="I74" s="426">
        <f t="shared" si="10"/>
        <v>0</v>
      </c>
      <c r="J74" s="426">
        <f t="shared" si="10"/>
        <v>0</v>
      </c>
      <c r="K74" s="426">
        <f t="shared" si="10"/>
        <v>192539</v>
      </c>
      <c r="L74" s="426">
        <f>SUM(L42,L47,L53,L57,L65,L72,L73)</f>
        <v>192932</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38521</v>
      </c>
      <c r="F81" s="414"/>
      <c r="G81" s="414"/>
      <c r="H81" s="413"/>
      <c r="I81" s="508"/>
      <c r="J81" s="508"/>
      <c r="K81" s="415">
        <f t="shared" si="11"/>
        <v>38521</v>
      </c>
      <c r="L81" s="413">
        <v>39262</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38521</v>
      </c>
      <c r="F84" s="414"/>
      <c r="G84" s="414"/>
      <c r="H84" s="416">
        <f>SUM(H78:H83)</f>
        <v>0</v>
      </c>
      <c r="I84" s="508"/>
      <c r="J84" s="508"/>
      <c r="K84" s="416">
        <f>SUM(K78:K83)</f>
        <v>38521</v>
      </c>
      <c r="L84" s="416">
        <f>SUM(L78:L83)</f>
        <v>39262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v>0</v>
      </c>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38521</v>
      </c>
      <c r="F102" s="414"/>
      <c r="G102" s="414"/>
      <c r="H102" s="426">
        <f>SUM(H84,H92,H100,H101)</f>
        <v>0</v>
      </c>
      <c r="I102" s="508"/>
      <c r="J102" s="508"/>
      <c r="K102" s="426">
        <f>SUM(K84,K92,K100,K101)</f>
        <v>38521</v>
      </c>
      <c r="L102" s="426">
        <f>SUM(L84,L92,L100,L101)</f>
        <v>39262</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76335</v>
      </c>
      <c r="D114" s="416">
        <f t="shared" ref="D114:K114" si="13">SUM(D33,D74,D75,D102,D112,D113)</f>
        <v>2978</v>
      </c>
      <c r="E114" s="416">
        <f t="shared" si="13"/>
        <v>148265</v>
      </c>
      <c r="F114" s="416">
        <f t="shared" si="13"/>
        <v>159960</v>
      </c>
      <c r="G114" s="416">
        <f t="shared" si="13"/>
        <v>90162</v>
      </c>
      <c r="H114" s="416">
        <f>SUM(H33,H74,H75,H102,H112,H113)</f>
        <v>0</v>
      </c>
      <c r="I114" s="416">
        <f t="shared" si="13"/>
        <v>0</v>
      </c>
      <c r="J114" s="416">
        <f t="shared" si="13"/>
        <v>0</v>
      </c>
      <c r="K114" s="416">
        <f t="shared" si="13"/>
        <v>477700</v>
      </c>
      <c r="L114" s="416">
        <f>SUM(L33,L74,L75,L102,L112,L113)</f>
        <v>460113</v>
      </c>
    </row>
    <row r="115" spans="1:14" ht="23.25" thickTop="1" x14ac:dyDescent="0.2">
      <c r="A115" s="1827" t="s">
        <v>1177</v>
      </c>
      <c r="B115" s="893"/>
      <c r="C115" s="417"/>
      <c r="D115" s="417"/>
      <c r="E115" s="417"/>
      <c r="F115" s="417"/>
      <c r="G115" s="417"/>
      <c r="H115" s="417"/>
      <c r="I115" s="417"/>
      <c r="J115" s="417"/>
      <c r="K115" s="441">
        <f>'Revenues 9-14'!C275-'Expenditures 15-22'!K114</f>
        <v>-17587</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2" t="s">
        <v>337</v>
      </c>
      <c r="B117" s="2233"/>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3" t="s">
        <v>724</v>
      </c>
      <c r="B150" s="224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9" t="s">
        <v>1403</v>
      </c>
      <c r="B151" s="2240"/>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2" t="s">
        <v>725</v>
      </c>
      <c r="B153" s="2091"/>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6" t="s">
        <v>1141</v>
      </c>
      <c r="B207" s="2247"/>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3" t="s">
        <v>595</v>
      </c>
      <c r="B288" s="224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2" t="s">
        <v>150</v>
      </c>
      <c r="B291" s="2236"/>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1" t="s">
        <v>317</v>
      </c>
      <c r="B305" s="224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7" t="s">
        <v>1177</v>
      </c>
      <c r="B306" s="2238"/>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8" t="s">
        <v>156</v>
      </c>
      <c r="B308" s="2249"/>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0" t="s">
        <v>1071</v>
      </c>
      <c r="B310" s="2249"/>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9" t="s">
        <v>1177</v>
      </c>
      <c r="B332" s="2240"/>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1" t="s">
        <v>1142</v>
      </c>
      <c r="B334" s="209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&amp;F&amp;RThe accompanying notes are an integral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40" t="s">
        <v>1314</v>
      </c>
      <c r="D1" s="2251" t="s">
        <v>1315</v>
      </c>
      <c r="E1" s="2252"/>
      <c r="F1" s="2252"/>
      <c r="G1" s="2252"/>
      <c r="H1" s="2252"/>
      <c r="I1" s="2252"/>
      <c r="J1" s="2252"/>
      <c r="K1" s="2252"/>
      <c r="L1" s="2253"/>
      <c r="M1" s="2254" t="s">
        <v>214</v>
      </c>
      <c r="N1" s="2255"/>
    </row>
    <row r="2" spans="1:16" ht="13.5" customHeight="1" x14ac:dyDescent="0.2">
      <c r="A2" s="2258"/>
      <c r="B2" s="225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1" t="s">
        <v>1969</v>
      </c>
      <c r="B2" s="836" t="s">
        <v>1935</v>
      </c>
      <c r="C2" s="1085" t="s">
        <v>1936</v>
      </c>
      <c r="D2" s="1085" t="s">
        <v>1937</v>
      </c>
      <c r="E2" s="1085" t="s">
        <v>1938</v>
      </c>
      <c r="F2" s="1085" t="s">
        <v>1939</v>
      </c>
    </row>
    <row r="3" spans="1:6" ht="12" customHeight="1" x14ac:dyDescent="0.2">
      <c r="A3" s="227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8"/>
    </row>
    <row r="2" spans="1:7" ht="33.75" customHeight="1" x14ac:dyDescent="0.2">
      <c r="A2" s="2286" t="s">
        <v>1971</v>
      </c>
      <c r="B2" s="2287"/>
      <c r="C2" s="1627" t="s">
        <v>1940</v>
      </c>
      <c r="D2" s="1627" t="s">
        <v>1941</v>
      </c>
      <c r="E2" s="1627" t="s">
        <v>1942</v>
      </c>
      <c r="F2" s="1627" t="s">
        <v>1943</v>
      </c>
    </row>
    <row r="3" spans="1:7" ht="23.25" customHeight="1" x14ac:dyDescent="0.2">
      <c r="A3" s="2292" t="s">
        <v>1328</v>
      </c>
      <c r="B3" s="2293"/>
      <c r="C3" s="2279"/>
      <c r="D3" s="2280"/>
      <c r="E3" s="2280"/>
      <c r="F3" s="2281"/>
    </row>
    <row r="4" spans="1:7" ht="12.75" customHeight="1" thickBot="1" x14ac:dyDescent="0.25">
      <c r="A4" s="2275" t="s">
        <v>734</v>
      </c>
      <c r="B4" s="2288"/>
      <c r="C4" s="928"/>
      <c r="D4" s="928"/>
      <c r="E4" s="928"/>
      <c r="F4" s="1602">
        <f>SUM(C4+D4)-E4</f>
        <v>0</v>
      </c>
    </row>
    <row r="5" spans="1:7" ht="13.5" thickTop="1" x14ac:dyDescent="0.2">
      <c r="A5" s="2289" t="s">
        <v>1324</v>
      </c>
      <c r="B5" s="2274"/>
      <c r="C5" s="2282"/>
      <c r="D5" s="2283"/>
      <c r="E5" s="2283"/>
      <c r="F5" s="2284"/>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0" t="s">
        <v>735</v>
      </c>
      <c r="B15" s="2291"/>
      <c r="C15" s="1602">
        <f>SUM(C6:C14)</f>
        <v>0</v>
      </c>
      <c r="D15" s="1602">
        <f>SUM(D6:D14)</f>
        <v>0</v>
      </c>
      <c r="E15" s="1602">
        <f>SUM(E6:E14)</f>
        <v>0</v>
      </c>
      <c r="F15" s="1602">
        <f>SUM(F6:F14)</f>
        <v>0</v>
      </c>
      <c r="G15" s="686"/>
    </row>
    <row r="16" spans="1:7" s="56" customFormat="1" ht="13.5" thickTop="1" x14ac:dyDescent="0.2">
      <c r="A16" s="2285" t="s">
        <v>1325</v>
      </c>
      <c r="B16" s="2274"/>
      <c r="C16" s="2282"/>
      <c r="D16" s="2283"/>
      <c r="E16" s="2283"/>
      <c r="F16" s="2284"/>
    </row>
    <row r="17" spans="1:11" ht="12.75" customHeight="1" thickBot="1" x14ac:dyDescent="0.25">
      <c r="A17" s="2300" t="s">
        <v>67</v>
      </c>
      <c r="B17" s="2301"/>
      <c r="C17" s="1603"/>
      <c r="D17" s="513"/>
      <c r="E17" s="1603"/>
      <c r="F17" s="1602">
        <f>SUM(C17+D17)-E17</f>
        <v>0</v>
      </c>
    </row>
    <row r="18" spans="1:11" ht="12.75" customHeight="1" thickTop="1" thickBot="1" x14ac:dyDescent="0.25">
      <c r="A18" s="2300" t="s">
        <v>7</v>
      </c>
      <c r="B18" s="2301"/>
      <c r="C18" s="1603"/>
      <c r="D18" s="513"/>
      <c r="E18" s="1603"/>
      <c r="F18" s="1602">
        <f>SUM(C18+D18)-E18</f>
        <v>0</v>
      </c>
    </row>
    <row r="19" spans="1:11" ht="12.75" customHeight="1" thickTop="1" thickBot="1" x14ac:dyDescent="0.25">
      <c r="A19" s="2300" t="s">
        <v>454</v>
      </c>
      <c r="B19" s="2301"/>
      <c r="C19" s="1603"/>
      <c r="D19" s="513"/>
      <c r="E19" s="1603"/>
      <c r="F19" s="1602">
        <f>SUM(C19+D19)-E19</f>
        <v>0</v>
      </c>
    </row>
    <row r="20" spans="1:11" ht="12.75" customHeight="1" thickTop="1" thickBot="1" x14ac:dyDescent="0.25">
      <c r="A20" s="2302" t="s">
        <v>527</v>
      </c>
      <c r="B20" s="2303"/>
      <c r="C20" s="1603"/>
      <c r="D20" s="513"/>
      <c r="E20" s="1603"/>
      <c r="F20" s="1602">
        <f>SUM(C20+D20)-E20</f>
        <v>0</v>
      </c>
    </row>
    <row r="21" spans="1:11" ht="14.25" thickTop="1" thickBot="1" x14ac:dyDescent="0.25">
      <c r="A21" s="2275" t="s">
        <v>736</v>
      </c>
      <c r="B21" s="2291"/>
      <c r="C21" s="1602">
        <f>SUM(C17:C20)</f>
        <v>0</v>
      </c>
      <c r="D21" s="1602">
        <f>SUM(D17:D20)</f>
        <v>0</v>
      </c>
      <c r="E21" s="1602">
        <f>SUM(E17:E20)</f>
        <v>0</v>
      </c>
      <c r="F21" s="1602">
        <f>SUM(F17:F20)</f>
        <v>0</v>
      </c>
      <c r="G21" s="686"/>
    </row>
    <row r="22" spans="1:11" ht="13.5" thickTop="1" x14ac:dyDescent="0.2">
      <c r="A22" s="2304" t="s">
        <v>1326</v>
      </c>
      <c r="B22" s="2274"/>
      <c r="C22" s="2282"/>
      <c r="D22" s="2283"/>
      <c r="E22" s="2283"/>
      <c r="F22" s="2284"/>
    </row>
    <row r="23" spans="1:11" ht="23.25" customHeight="1" thickBot="1" x14ac:dyDescent="0.25">
      <c r="A23" s="2275" t="s">
        <v>737</v>
      </c>
      <c r="B23" s="2291"/>
      <c r="C23" s="928"/>
      <c r="D23" s="928"/>
      <c r="E23" s="928"/>
      <c r="F23" s="1602">
        <f>SUM(C23+D23)-E23</f>
        <v>0</v>
      </c>
      <c r="G23" s="686"/>
    </row>
    <row r="24" spans="1:11" ht="13.5" thickTop="1" x14ac:dyDescent="0.2">
      <c r="A24" s="2304" t="s">
        <v>1327</v>
      </c>
      <c r="B24" s="2274"/>
      <c r="C24" s="2282"/>
      <c r="D24" s="2283"/>
      <c r="E24" s="2283"/>
      <c r="F24" s="2284"/>
    </row>
    <row r="25" spans="1:11" ht="13.5" thickBot="1" x14ac:dyDescent="0.25">
      <c r="A25" s="2275" t="s">
        <v>738</v>
      </c>
      <c r="B25" s="2307"/>
      <c r="C25" s="928"/>
      <c r="D25" s="928"/>
      <c r="E25" s="928"/>
      <c r="F25" s="1602">
        <f>SUM(C25+D25)-E25</f>
        <v>0</v>
      </c>
      <c r="G25" s="686"/>
    </row>
    <row r="26" spans="1:11" ht="13.5" thickTop="1" x14ac:dyDescent="0.2">
      <c r="A26" s="2273" t="s">
        <v>762</v>
      </c>
      <c r="B26" s="2274"/>
      <c r="C26" s="1604"/>
      <c r="D26" s="1604"/>
      <c r="E26" s="1604"/>
      <c r="F26" s="1605"/>
    </row>
    <row r="27" spans="1:11" ht="13.5" thickBot="1" x14ac:dyDescent="0.25">
      <c r="A27" s="2275" t="s">
        <v>1260</v>
      </c>
      <c r="B27" s="2276"/>
      <c r="C27" s="513"/>
      <c r="D27" s="513"/>
      <c r="E27" s="513"/>
      <c r="F27" s="1602">
        <f>SUM(C27+D27)-E27</f>
        <v>0</v>
      </c>
      <c r="G27" s="686"/>
    </row>
    <row r="28" spans="1:11" ht="7.5" customHeight="1" thickTop="1" x14ac:dyDescent="0.2">
      <c r="A28" s="549"/>
    </row>
    <row r="29" spans="1:11" ht="23.25" customHeight="1" x14ac:dyDescent="0.2">
      <c r="A29" s="2305" t="s">
        <v>685</v>
      </c>
      <c r="B29" s="2306"/>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4" t="s">
        <v>687</v>
      </c>
      <c r="C52" s="2295"/>
      <c r="D52" s="2295"/>
      <c r="E52" s="124" t="s">
        <v>1011</v>
      </c>
      <c r="F52" s="2296"/>
      <c r="G52" s="2297"/>
      <c r="H52" s="118"/>
      <c r="I52" s="118"/>
      <c r="J52" s="121"/>
    </row>
    <row r="53" spans="1:11" ht="11.25" customHeight="1" x14ac:dyDescent="0.2">
      <c r="A53" s="754" t="s">
        <v>1086</v>
      </c>
      <c r="B53" s="125" t="s">
        <v>1127</v>
      </c>
      <c r="C53" s="121"/>
      <c r="D53" s="117"/>
      <c r="E53" s="124" t="s">
        <v>587</v>
      </c>
      <c r="F53" s="2298"/>
      <c r="G53" s="2299"/>
      <c r="H53" s="118"/>
      <c r="I53" s="118"/>
      <c r="J53" s="121"/>
    </row>
    <row r="54" spans="1:11" ht="11.25" customHeight="1" x14ac:dyDescent="0.2">
      <c r="A54" s="755"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40"/>
      <c r="I1" s="760"/>
      <c r="J1" s="759"/>
    </row>
    <row r="2" spans="1:11" ht="36.75" x14ac:dyDescent="0.2">
      <c r="A2" s="2311" t="s">
        <v>1972</v>
      </c>
      <c r="B2" s="2312"/>
      <c r="C2" s="2312"/>
      <c r="D2" s="2312"/>
      <c r="E2" s="2313"/>
      <c r="F2" s="1887" t="s">
        <v>1077</v>
      </c>
      <c r="G2" s="1888" t="s">
        <v>101</v>
      </c>
      <c r="H2" s="1888" t="s">
        <v>479</v>
      </c>
      <c r="I2" s="1888" t="s">
        <v>1379</v>
      </c>
      <c r="J2" s="1888" t="s">
        <v>1022</v>
      </c>
      <c r="K2" s="1888" t="s">
        <v>145</v>
      </c>
    </row>
    <row r="3" spans="1:11" x14ac:dyDescent="0.2">
      <c r="A3" s="2314" t="s">
        <v>1946</v>
      </c>
      <c r="B3" s="2315"/>
      <c r="C3" s="2315"/>
      <c r="D3" s="2315"/>
      <c r="E3" s="2316"/>
      <c r="F3" s="256"/>
      <c r="G3" s="564"/>
      <c r="H3" s="564"/>
      <c r="I3" s="564"/>
      <c r="J3" s="1217"/>
      <c r="K3" s="1217"/>
    </row>
    <row r="4" spans="1:11" x14ac:dyDescent="0.2">
      <c r="A4" s="2317" t="s">
        <v>434</v>
      </c>
      <c r="B4" s="2318"/>
      <c r="C4" s="2318"/>
      <c r="D4" s="2318"/>
      <c r="E4" s="2295"/>
      <c r="F4" s="551"/>
      <c r="G4" s="572"/>
      <c r="H4" s="571"/>
      <c r="I4" s="572"/>
      <c r="J4" s="1195"/>
      <c r="K4" s="1195"/>
    </row>
    <row r="5" spans="1:11" ht="13.5" customHeight="1" x14ac:dyDescent="0.2">
      <c r="A5" s="2328" t="s">
        <v>1259</v>
      </c>
      <c r="B5" s="2329"/>
      <c r="C5" s="2329"/>
      <c r="D5" s="2329"/>
      <c r="E5" s="2330"/>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1" t="s">
        <v>1908</v>
      </c>
      <c r="B10" s="2308"/>
      <c r="C10" s="2308"/>
      <c r="D10" s="2308"/>
      <c r="E10" s="2332"/>
      <c r="F10" s="1283" t="s">
        <v>1030</v>
      </c>
      <c r="G10" s="569"/>
      <c r="H10" s="1284"/>
      <c r="I10" s="564"/>
      <c r="J10" s="1217"/>
      <c r="K10" s="1217"/>
    </row>
    <row r="11" spans="1:11" x14ac:dyDescent="0.2">
      <c r="A11" s="2328" t="s">
        <v>167</v>
      </c>
      <c r="B11" s="2329"/>
      <c r="C11" s="2329"/>
      <c r="D11" s="2329"/>
      <c r="E11" s="233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9" t="s">
        <v>435</v>
      </c>
      <c r="B13" s="2320"/>
      <c r="C13" s="2320"/>
      <c r="D13" s="2320"/>
      <c r="E13" s="2321"/>
      <c r="F13" s="1152"/>
      <c r="G13" s="566"/>
      <c r="H13" s="567"/>
      <c r="I13" s="568"/>
      <c r="J13" s="568"/>
      <c r="K13" s="568"/>
    </row>
    <row r="14" spans="1:11" x14ac:dyDescent="0.2">
      <c r="A14" s="2336" t="s">
        <v>535</v>
      </c>
      <c r="B14" s="2336"/>
      <c r="C14" s="2336"/>
      <c r="D14" s="2336"/>
      <c r="E14" s="2337"/>
      <c r="F14" s="258" t="s">
        <v>1020</v>
      </c>
      <c r="G14" s="569"/>
      <c r="H14" s="564"/>
      <c r="I14" s="570"/>
      <c r="J14" s="1185"/>
      <c r="K14" s="1217"/>
    </row>
    <row r="15" spans="1:11" x14ac:dyDescent="0.2">
      <c r="A15" s="2329" t="s">
        <v>5</v>
      </c>
      <c r="B15" s="2329"/>
      <c r="C15" s="2329"/>
      <c r="D15" s="2329"/>
      <c r="E15" s="2330"/>
      <c r="F15" s="258" t="s">
        <v>1021</v>
      </c>
      <c r="G15" s="570"/>
      <c r="H15" s="564"/>
      <c r="I15" s="564"/>
      <c r="J15" s="1217"/>
      <c r="K15" s="1217"/>
    </row>
    <row r="16" spans="1:11" ht="12.75" customHeight="1" x14ac:dyDescent="0.2">
      <c r="A16" s="2329" t="s">
        <v>339</v>
      </c>
      <c r="B16" s="2329"/>
      <c r="C16" s="2329"/>
      <c r="D16" s="2329"/>
      <c r="E16" s="233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2" t="s">
        <v>433</v>
      </c>
      <c r="B18" s="2323"/>
      <c r="C18" s="2323"/>
      <c r="D18" s="2323"/>
      <c r="E18" s="2324"/>
      <c r="F18" s="258" t="s">
        <v>1107</v>
      </c>
      <c r="G18" s="569"/>
      <c r="H18" s="569"/>
      <c r="I18" s="569"/>
      <c r="J18" s="1217"/>
      <c r="K18" s="1203"/>
    </row>
    <row r="19" spans="1:11" ht="23.25" customHeight="1" x14ac:dyDescent="0.2">
      <c r="A19" s="2329" t="s">
        <v>490</v>
      </c>
      <c r="B19" s="2339"/>
      <c r="C19" s="2339"/>
      <c r="D19" s="2339"/>
      <c r="E19" s="2330"/>
      <c r="F19" s="258" t="s">
        <v>1108</v>
      </c>
      <c r="G19" s="569"/>
      <c r="H19" s="569"/>
      <c r="I19" s="569"/>
      <c r="J19" s="1217"/>
      <c r="K19" s="1203"/>
    </row>
    <row r="20" spans="1:11" ht="12.75" customHeight="1" x14ac:dyDescent="0.2">
      <c r="A20" s="2340" t="s">
        <v>1907</v>
      </c>
      <c r="B20" s="2341"/>
      <c r="C20" s="2341"/>
      <c r="D20" s="2341"/>
      <c r="E20" s="2342"/>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8" t="s">
        <v>1909</v>
      </c>
      <c r="B22" s="2308"/>
      <c r="C22" s="2308"/>
      <c r="D22" s="2308"/>
      <c r="E22" s="2338"/>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3"/>
      <c r="I31" s="2334"/>
      <c r="J31" s="2334"/>
      <c r="K31" s="2334"/>
    </row>
    <row r="32" spans="1:11" x14ac:dyDescent="0.2">
      <c r="A32" s="59"/>
      <c r="B32" s="9"/>
      <c r="C32" s="9"/>
      <c r="D32" s="9"/>
      <c r="E32" s="553"/>
      <c r="F32" s="1158" t="s">
        <v>639</v>
      </c>
      <c r="G32" s="573"/>
      <c r="H32" s="2335"/>
      <c r="I32" s="2334"/>
      <c r="J32" s="2334"/>
      <c r="K32" s="2334"/>
    </row>
    <row r="33" spans="1:11" ht="9.75" customHeight="1" x14ac:dyDescent="0.2">
      <c r="A33" s="1789" t="s">
        <v>1906</v>
      </c>
      <c r="B33" s="113"/>
      <c r="C33" s="113"/>
      <c r="D33" s="113"/>
      <c r="E33" s="113"/>
      <c r="F33" s="113"/>
      <c r="G33" s="574"/>
      <c r="H33" s="2335"/>
      <c r="I33" s="2334"/>
      <c r="J33" s="2334"/>
      <c r="K33" s="2334"/>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8" t="s">
        <v>640</v>
      </c>
      <c r="B41" s="2309"/>
      <c r="C41" s="2309"/>
      <c r="D41" s="2309"/>
      <c r="E41" s="2309"/>
      <c r="F41" s="231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3"/>
      <c r="K1" s="2344"/>
      <c r="L1" s="2344"/>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1"/>
    </row>
    <row r="2" spans="1:7" ht="13.5" thickBot="1" x14ac:dyDescent="0.25">
      <c r="A2" s="2351" t="s">
        <v>567</v>
      </c>
      <c r="B2" s="2352"/>
      <c r="C2" s="2352"/>
      <c r="D2" s="2352"/>
      <c r="E2" s="2352"/>
      <c r="F2" s="235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477700</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477700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38521</v>
      </c>
      <c r="G53" s="358"/>
    </row>
    <row r="54" spans="1:7" ht="12" customHeight="1" x14ac:dyDescent="0.2">
      <c r="A54" s="360" t="s">
        <v>538</v>
      </c>
      <c r="B54" s="360" t="s">
        <v>1884</v>
      </c>
      <c r="C54" s="966" t="s">
        <v>1160</v>
      </c>
      <c r="D54" s="962" t="s">
        <v>1302</v>
      </c>
      <c r="E54" s="580"/>
      <c r="F54" s="1109">
        <f>'Expenditures 15-22'!G114</f>
        <v>90162</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128683</v>
      </c>
      <c r="G75" s="358"/>
    </row>
    <row r="76" spans="1:8" s="972" customFormat="1" ht="12" customHeight="1" thickTop="1" thickBot="1" x14ac:dyDescent="0.25">
      <c r="A76" s="586"/>
      <c r="B76" s="584"/>
      <c r="C76" s="585"/>
      <c r="D76" s="971" t="s">
        <v>1858</v>
      </c>
      <c r="E76" s="596"/>
      <c r="F76" s="1115">
        <f>(F14-F75)</f>
        <v>349017</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5" t="s">
        <v>1317</v>
      </c>
      <c r="B80" s="2346"/>
      <c r="C80" s="2346"/>
      <c r="D80" s="2346"/>
      <c r="E80" s="2346"/>
      <c r="F80" s="234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353435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106678</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460113</v>
      </c>
    </row>
    <row r="176" spans="1:7" ht="12" customHeight="1" x14ac:dyDescent="0.2">
      <c r="A176" s="589"/>
      <c r="B176" s="590"/>
      <c r="C176" s="591"/>
      <c r="D176" s="1003" t="s">
        <v>1925</v>
      </c>
      <c r="E176" s="1057"/>
      <c r="F176" s="1119">
        <f>'PCTC-OEPP 28-29'!F76-F175</f>
        <v>-111096</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-111096</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6" t="s">
        <v>1689</v>
      </c>
      <c r="B5" s="2357"/>
      <c r="C5" s="2357"/>
      <c r="D5" s="2357"/>
      <c r="E5" s="2357"/>
      <c r="F5" s="2357"/>
      <c r="G5" s="2358"/>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1" t="s">
        <v>2060</v>
      </c>
      <c r="B11" s="2362"/>
      <c r="C11" s="2362"/>
      <c r="D11" s="2301"/>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156478</v>
      </c>
      <c r="F19" s="772"/>
      <c r="G19" s="774">
        <f>'Expenditures 15-22'!K33-SUM('Expenditures 15-22'!G33,'Expenditures 15-22'!I33)+'Expenditures 15-22'!D223</f>
        <v>156478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17026</v>
      </c>
      <c r="F21" s="772"/>
      <c r="G21" s="774">
        <f>'Expenditures 15-22'!K42-SUM('Expenditures 15-22'!G42,'Expenditures 15-22'!I42)+'Expenditures 15-22'!K120-SUM('Expenditures 15-22'!G120,'Expenditures 15-22'!I120)+'Expenditures 15-22'!K174-SUM('Expenditures 15-22'!G174,'Expenditures 15-22'!I174)+'Expenditures 15-22'!D232</f>
        <v>17026</v>
      </c>
      <c r="H21" s="287"/>
      <c r="I21" s="216"/>
    </row>
    <row r="22" spans="1:9" s="2" customFormat="1" ht="12" customHeight="1" x14ac:dyDescent="0.2">
      <c r="A22" s="771" t="s">
        <v>663</v>
      </c>
      <c r="B22" s="767"/>
      <c r="C22" s="766">
        <v>2200</v>
      </c>
      <c r="D22" s="772"/>
      <c r="E22" s="773">
        <f>'Expenditures 15-22'!K47-SUM('Expenditures 15-22'!G47,'Expenditures 15-22'!I47)+'Expenditures 15-22'!D237</f>
        <v>74911</v>
      </c>
      <c r="F22" s="772"/>
      <c r="G22" s="774">
        <f>'Expenditures 15-22'!K47-SUM('Expenditures 15-22'!G47,'Expenditures 15-22'!I47)+'Expenditures 15-22'!D237</f>
        <v>74911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97602</v>
      </c>
      <c r="F23" s="772"/>
      <c r="G23" s="773">
        <f>'Expenditures 15-22'!K53-SUM('Expenditures 15-22'!G53,'Expenditures 15-22'!I53)+'Expenditures 15-22'!D251+'Expenditures 15-22'!K323-SUM('Expenditures 15-22'!G323,'Expenditures 15-22'!I323)</f>
        <v>97602</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3000</v>
      </c>
      <c r="E27" s="773">
        <f>E8</f>
        <v>0</v>
      </c>
      <c r="F27" s="773">
        <f>'Expenditures 15-22'!K60-SUM('Expenditures 15-22'!G60,'Expenditures 15-22'!I60)+'Expenditures 15-22'!D258-E8</f>
        <v>3000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3000</v>
      </c>
      <c r="E40" s="776">
        <f>SUM(E19:E39)</f>
        <v>346017</v>
      </c>
      <c r="F40" s="776">
        <f>SUM(F19:F39)</f>
        <v>3000</v>
      </c>
      <c r="G40" s="776">
        <f>SUM(G19:G39)</f>
        <v>346017</v>
      </c>
    </row>
    <row r="41" spans="1:7" x14ac:dyDescent="0.2">
      <c r="A41" s="287"/>
      <c r="B41" s="216"/>
      <c r="C41" s="288"/>
      <c r="D41" s="2359" t="s">
        <v>615</v>
      </c>
      <c r="E41" s="2360"/>
      <c r="F41" s="780" t="s">
        <v>616</v>
      </c>
      <c r="G41" s="787"/>
    </row>
    <row r="42" spans="1:7" ht="12" customHeight="1" x14ac:dyDescent="0.2">
      <c r="A42" s="287"/>
      <c r="B42" s="216"/>
      <c r="C42" s="288"/>
      <c r="D42" s="781" t="s">
        <v>562</v>
      </c>
      <c r="E42" s="777">
        <f>D40</f>
        <v>3000</v>
      </c>
      <c r="F42" s="781" t="s">
        <v>564</v>
      </c>
      <c r="G42" s="777">
        <f>F40</f>
        <v>3000</v>
      </c>
    </row>
    <row r="43" spans="1:7" ht="12" customHeight="1" x14ac:dyDescent="0.2">
      <c r="A43" s="287"/>
      <c r="B43" s="216"/>
      <c r="C43" s="288"/>
      <c r="D43" s="781" t="s">
        <v>563</v>
      </c>
      <c r="E43" s="777">
        <f>E40</f>
        <v>346017</v>
      </c>
      <c r="F43" s="781" t="s">
        <v>563</v>
      </c>
      <c r="G43" s="777">
        <f>G40</f>
        <v>346017</v>
      </c>
    </row>
    <row r="44" spans="1:7" ht="12" customHeight="1" x14ac:dyDescent="0.2">
      <c r="A44" s="287"/>
      <c r="B44" s="216"/>
      <c r="C44" s="216"/>
      <c r="D44" s="791" t="s">
        <v>1187</v>
      </c>
      <c r="E44" s="792">
        <f>(E42/E43)</f>
        <v>8.6700942439244307E-3</v>
      </c>
      <c r="F44" s="791" t="s">
        <v>1187</v>
      </c>
      <c r="G44" s="792">
        <f>(G42/G43)</f>
        <v>8.6700942439244307E-3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6" t="s">
        <v>2072</v>
      </c>
      <c r="B5" s="2367"/>
      <c r="C5" s="2367"/>
      <c r="D5" s="2367"/>
      <c r="E5" s="2367"/>
    </row>
    <row r="6" spans="1:7" ht="12" customHeight="1" x14ac:dyDescent="0.25">
      <c r="A6" s="1993"/>
      <c r="B6" s="2368" t="str">
        <f>COVER!A17</f>
        <v>Central III Rural Region</v>
      </c>
      <c r="C6" s="2368"/>
      <c r="D6" s="2368"/>
      <c r="E6" s="1994"/>
    </row>
    <row r="7" spans="1:7" ht="11.25" customHeight="1" x14ac:dyDescent="0.25">
      <c r="A7" s="1993"/>
      <c r="B7" s="2369" t="str">
        <f>COVER!A13</f>
        <v>40-000-0000-46</v>
      </c>
      <c r="C7" s="2369"/>
      <c r="D7" s="2369"/>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1"/>
      <c r="B39" s="2011"/>
      <c r="C39" s="2011"/>
      <c r="D39" s="2011"/>
      <c r="E39" s="2011"/>
    </row>
    <row r="40" spans="1:5" s="2009" customFormat="1" ht="12" customHeight="1" x14ac:dyDescent="0.25">
      <c r="A40" s="2012" t="s">
        <v>1726</v>
      </c>
      <c r="B40" s="2378"/>
      <c r="C40" s="2378"/>
      <c r="D40" s="2378"/>
      <c r="E40" s="2379"/>
    </row>
    <row r="41" spans="1:5" s="2009" customFormat="1" ht="12" customHeight="1" x14ac:dyDescent="0.25">
      <c r="A41" s="2380"/>
      <c r="B41" s="2381"/>
      <c r="C41" s="2381"/>
      <c r="D41" s="2381"/>
      <c r="E41" s="2382"/>
    </row>
    <row r="42" spans="1:5" s="2009" customFormat="1" ht="12" customHeight="1" x14ac:dyDescent="0.25">
      <c r="A42" s="2380"/>
      <c r="B42" s="2381"/>
      <c r="C42" s="2381"/>
      <c r="D42" s="2381"/>
      <c r="E42" s="2382"/>
    </row>
    <row r="43" spans="1:5" s="2009" customFormat="1" ht="15" x14ac:dyDescent="0.25">
      <c r="A43" s="2363"/>
      <c r="B43" s="2364"/>
      <c r="C43" s="2364"/>
      <c r="D43" s="2364"/>
      <c r="E43" s="2365"/>
    </row>
    <row r="44" spans="1:5" s="2009" customFormat="1" ht="12" hidden="1" customHeight="1" x14ac:dyDescent="0.25">
      <c r="A44" s="2363"/>
      <c r="B44" s="2364"/>
      <c r="C44" s="2364"/>
      <c r="D44" s="2364"/>
      <c r="E44" s="2365"/>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752475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8" t="str">
        <f>COVER!A17</f>
        <v>Central III Rural Region</v>
      </c>
      <c r="J6" s="2389"/>
    </row>
    <row r="7" spans="1:10" x14ac:dyDescent="0.2">
      <c r="A7" s="2390" t="s">
        <v>1037</v>
      </c>
      <c r="B7" s="2391"/>
      <c r="C7" s="2391"/>
      <c r="D7" s="2391"/>
      <c r="E7" s="2392"/>
      <c r="F7" s="1662"/>
      <c r="G7" s="1651"/>
      <c r="H7" s="1661" t="s">
        <v>438</v>
      </c>
      <c r="I7" s="2393" t="str">
        <f>COVER!A13</f>
        <v>40-000-0000-46</v>
      </c>
      <c r="J7" s="239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4" t="s">
        <v>571</v>
      </c>
      <c r="B11" s="2395"/>
      <c r="C11" s="239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97602</v>
      </c>
      <c r="F12" s="1690"/>
      <c r="G12" s="1689">
        <f t="shared" ref="G12:G18" si="0">SUM(E12:F12)</f>
        <v>97602</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7" t="s">
        <v>8</v>
      </c>
      <c r="C18" s="2398"/>
      <c r="D18" s="239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97602</v>
      </c>
      <c r="F19" s="1697">
        <f t="shared" si="2"/>
        <v>0</v>
      </c>
      <c r="G19" s="1697">
        <f t="shared" si="2"/>
        <v>97602</v>
      </c>
      <c r="H19" s="1697">
        <f t="shared" si="2"/>
        <v>0</v>
      </c>
      <c r="I19" s="1697">
        <f t="shared" si="2"/>
        <v>0</v>
      </c>
      <c r="J19" s="1697">
        <f t="shared" si="2"/>
        <v>0</v>
      </c>
    </row>
    <row r="20" spans="1:10" ht="25.5" customHeight="1" thickTop="1" x14ac:dyDescent="0.2">
      <c r="A20" s="1685">
        <v>9</v>
      </c>
      <c r="B20" s="2400" t="s">
        <v>1954</v>
      </c>
      <c r="C20" s="2398"/>
      <c r="D20" s="239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5"/>
      <c r="D26" s="2405"/>
      <c r="E26" s="1972"/>
      <c r="F26" s="2404"/>
      <c r="G26" s="2404"/>
    </row>
    <row r="27" spans="1:10" x14ac:dyDescent="0.2">
      <c r="B27" s="1700"/>
      <c r="C27" s="1967" t="s">
        <v>1222</v>
      </c>
      <c r="D27" s="1968"/>
      <c r="E27" s="1969"/>
      <c r="F27" s="2401" t="s">
        <v>1998</v>
      </c>
      <c r="G27" s="2401"/>
    </row>
    <row r="28" spans="1:10" ht="28.5" customHeight="1" x14ac:dyDescent="0.2">
      <c r="B28" s="1700"/>
      <c r="C28" s="2403"/>
      <c r="D28" s="2403"/>
      <c r="E28" s="1971"/>
      <c r="F28" s="2403"/>
      <c r="G28" s="2403"/>
    </row>
    <row r="29" spans="1:10" x14ac:dyDescent="0.2">
      <c r="B29" s="1700"/>
      <c r="C29" s="1965" t="s">
        <v>2000</v>
      </c>
      <c r="E29" s="1970"/>
      <c r="F29" s="2402" t="s">
        <v>1999</v>
      </c>
      <c r="G29" s="240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5"/>
    </row>
    <row r="36" spans="1:10" ht="13.5" customHeight="1" x14ac:dyDescent="0.2">
      <c r="B36" s="1704"/>
      <c r="C36" s="2387" t="s">
        <v>2001</v>
      </c>
      <c r="D36" s="2386"/>
      <c r="E36" s="2386"/>
      <c r="F36" s="2386"/>
      <c r="G36" s="2386"/>
      <c r="H36" s="2386"/>
      <c r="I36" s="2386"/>
      <c r="J36" s="1706"/>
    </row>
    <row r="37" spans="1:10" ht="31.5" customHeight="1" x14ac:dyDescent="0.2">
      <c r="C37" s="2386"/>
      <c r="D37" s="2386"/>
      <c r="E37" s="2386"/>
      <c r="F37" s="2386"/>
      <c r="G37" s="2386"/>
      <c r="H37" s="2386"/>
      <c r="I37" s="2386"/>
      <c r="J37" s="1706"/>
    </row>
    <row r="38" spans="1:10" ht="6" customHeight="1" x14ac:dyDescent="0.2">
      <c r="C38" s="1705"/>
      <c r="D38" s="1707"/>
      <c r="E38" s="1708"/>
      <c r="F38" s="1708"/>
      <c r="G38" s="1708"/>
    </row>
    <row r="39" spans="1:10" ht="13.5" customHeight="1" x14ac:dyDescent="0.2">
      <c r="B39" s="1704"/>
      <c r="C39" s="2383" t="s">
        <v>1050</v>
      </c>
      <c r="D39" s="2384"/>
      <c r="E39" s="2384"/>
      <c r="F39" s="2384"/>
      <c r="G39" s="2384"/>
      <c r="H39" s="2384"/>
      <c r="I39" s="238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4" t="s">
        <v>2106</v>
      </c>
    </row>
    <row r="6" spans="1:2" x14ac:dyDescent="0.2">
      <c r="A6" s="388"/>
      <c r="B6" s="2063" t="s">
        <v>2107</v>
      </c>
    </row>
    <row r="7" spans="1:2" x14ac:dyDescent="0.2">
      <c r="A7" s="388">
        <v>2</v>
      </c>
    </row>
    <row r="8" spans="1:2" x14ac:dyDescent="0.2">
      <c r="A8" s="388">
        <v>3</v>
      </c>
    </row>
    <row r="9" spans="1:2" x14ac:dyDescent="0.2">
      <c r="A9" s="388">
        <v>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Central III Rural Region</v>
      </c>
    </row>
    <row r="66" spans="1:2" x14ac:dyDescent="0.2">
      <c r="B66" s="397" t="str">
        <f>COVER!A13</f>
        <v>40-000-0000-46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0</xdr:row>
                <xdr:rowOff>66675</xdr:rowOff>
              </from>
              <to>
                <xdr:col>0</xdr:col>
                <xdr:colOff>962025</xdr:colOff>
                <xdr:row>4</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1057275</xdr:colOff>
                <xdr:row>0</xdr:row>
                <xdr:rowOff>76200</xdr:rowOff>
              </from>
              <to>
                <xdr:col>0</xdr:col>
                <xdr:colOff>1971675</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2066925</xdr:colOff>
                <xdr:row>0</xdr:row>
                <xdr:rowOff>76200</xdr:rowOff>
              </from>
              <to>
                <xdr:col>1</xdr:col>
                <xdr:colOff>95250</xdr:colOff>
                <xdr:row>4</xdr:row>
                <xdr:rowOff>114300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38100</xdr:colOff>
                <xdr:row>5</xdr:row>
                <xdr:rowOff>47625</xdr:rowOff>
              </from>
              <to>
                <xdr:col>0</xdr:col>
                <xdr:colOff>952500</xdr:colOff>
                <xdr:row>9</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1076325</xdr:colOff>
                <xdr:row>5</xdr:row>
                <xdr:rowOff>47625</xdr:rowOff>
              </from>
              <to>
                <xdr:col>0</xdr:col>
                <xdr:colOff>1990725</xdr:colOff>
                <xdr:row>9</xdr:row>
                <xdr:rowOff>85725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1980</v>
      </c>
      <c r="B4" s="2423"/>
      <c r="C4" s="2423"/>
      <c r="D4" s="2423"/>
      <c r="E4" s="2423"/>
      <c r="F4" s="2424"/>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460113</v>
      </c>
      <c r="C6" s="1632">
        <f>'Acct Summary 7-8'!D8</f>
        <v>0</v>
      </c>
      <c r="D6" s="1632">
        <f>'Acct Summary 7-8'!F8</f>
        <v>0</v>
      </c>
      <c r="E6" s="1632">
        <f>'Acct Summary 7-8'!I8</f>
        <v>0</v>
      </c>
      <c r="F6" s="1632">
        <f>SUM(B6:E6)</f>
        <v>460113</v>
      </c>
    </row>
    <row r="7" spans="1:8" s="1633" customFormat="1" ht="14.25" customHeight="1" thickBot="1" x14ac:dyDescent="0.25">
      <c r="A7" s="1631" t="s">
        <v>1694</v>
      </c>
      <c r="B7" s="1634">
        <f>'Acct Summary 7-8'!C17</f>
        <v>477700</v>
      </c>
      <c r="C7" s="1634">
        <f>'Acct Summary 7-8'!D17</f>
        <v>0</v>
      </c>
      <c r="D7" s="1634">
        <f>'Acct Summary 7-8'!F17</f>
        <v>0</v>
      </c>
      <c r="E7" s="1897"/>
      <c r="F7" s="1632">
        <f>SUM(B7:E7)</f>
        <v>477700</v>
      </c>
    </row>
    <row r="8" spans="1:8" s="1633" customFormat="1" ht="14.25" thickTop="1" thickBot="1" x14ac:dyDescent="0.25">
      <c r="A8" s="1635" t="s">
        <v>1695</v>
      </c>
      <c r="B8" s="1636">
        <f>(B6-B7)</f>
        <v>-17587</v>
      </c>
      <c r="C8" s="1636">
        <f>(C6-C7)</f>
        <v>0</v>
      </c>
      <c r="D8" s="1636">
        <f>(D6-D7)</f>
        <v>0</v>
      </c>
      <c r="E8" s="1634">
        <f>(E6-E7)</f>
        <v>0</v>
      </c>
      <c r="F8" s="1637">
        <f>SUM(F6-F7)</f>
        <v>-17587</v>
      </c>
    </row>
    <row r="9" spans="1:8" s="1633" customFormat="1" ht="14.25" thickTop="1" thickBot="1" x14ac:dyDescent="0.25">
      <c r="A9" s="1638" t="s">
        <v>1957</v>
      </c>
      <c r="B9" s="1639">
        <f>'Acct Summary 7-8'!C81</f>
        <v>7596</v>
      </c>
      <c r="C9" s="1639">
        <f>'Acct Summary 7-8'!D81</f>
        <v>0</v>
      </c>
      <c r="D9" s="1639">
        <f>'Acct Summary 7-8'!F81</f>
        <v>0</v>
      </c>
      <c r="E9" s="1639">
        <f>'Acct Summary 7-8'!I81</f>
        <v>0</v>
      </c>
      <c r="F9" s="1718">
        <f>SUM(B9:E9)</f>
        <v>7596</v>
      </c>
    </row>
    <row r="10" spans="1:8" ht="16.5" customHeight="1" thickTop="1" x14ac:dyDescent="0.2">
      <c r="A10" s="1640"/>
      <c r="B10" s="1641"/>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t="0.75" customHeight="1" x14ac:dyDescent="0.2">
      <c r="A14" s="2409" t="s">
        <v>1853</v>
      </c>
      <c r="B14" s="2409"/>
      <c r="C14" s="2409"/>
      <c r="D14" s="2409"/>
      <c r="E14" s="2409"/>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9"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1993</v>
      </c>
      <c r="D11" s="2431"/>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2041</v>
      </c>
      <c r="D28" s="2281"/>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9" t="str">
        <f>COVER!A17</f>
        <v>Central III Rural Region</v>
      </c>
      <c r="B7" s="2440"/>
      <c r="C7" s="2440"/>
      <c r="D7" s="2441"/>
      <c r="E7" s="2442" t="str">
        <f>COVER!A13</f>
        <v>40-000-0000-46</v>
      </c>
      <c r="F7" s="2443"/>
      <c r="G7" s="2444" t="str">
        <f>COVER!T23</f>
        <v>066-00-4377</v>
      </c>
      <c r="H7" s="2445"/>
      <c r="I7" s="2445"/>
      <c r="J7" s="2445"/>
      <c r="K7" s="2445"/>
      <c r="L7" s="2446"/>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7"/>
      <c r="B9" s="2448"/>
      <c r="C9" s="2448"/>
      <c r="D9" s="2448"/>
      <c r="E9" s="2448"/>
      <c r="F9" s="2449"/>
      <c r="G9" s="2450" t="str">
        <f>COVER!T13</f>
        <v>Franklin &amp; Vaughn, LLC</v>
      </c>
      <c r="H9" s="2451"/>
      <c r="I9" s="2451"/>
      <c r="J9" s="2451"/>
      <c r="K9" s="2451"/>
      <c r="L9" s="2452"/>
    </row>
    <row r="10" spans="1:29" ht="13.5" customHeight="1" x14ac:dyDescent="0.2">
      <c r="A10" s="2453"/>
      <c r="B10" s="2454"/>
      <c r="C10" s="2454"/>
      <c r="D10" s="2454"/>
      <c r="E10" s="2454"/>
      <c r="F10" s="2455"/>
      <c r="G10" s="2450" t="str">
        <f>COVER!T17</f>
        <v>2852 Homer Adams Parkwy</v>
      </c>
      <c r="H10" s="2456"/>
      <c r="I10" s="2456"/>
      <c r="J10" s="2456"/>
      <c r="K10" s="2456"/>
      <c r="L10" s="2457"/>
    </row>
    <row r="11" spans="1:29" ht="13.5" customHeight="1" x14ac:dyDescent="0.2">
      <c r="A11" s="2040" t="s">
        <v>2032</v>
      </c>
      <c r="B11" s="2041"/>
      <c r="C11" s="2020"/>
      <c r="D11" s="2044"/>
      <c r="E11" s="2020"/>
      <c r="F11" s="2021"/>
      <c r="G11" s="2450" t="str">
        <f>COVER!T19</f>
        <v>Alton</v>
      </c>
      <c r="H11" s="2456"/>
      <c r="I11" s="2456"/>
      <c r="J11" s="1982" t="str">
        <f>COVER!X19</f>
        <v>IL</v>
      </c>
      <c r="K11" s="1982">
        <f>COVER!Z19</f>
        <v>62002</v>
      </c>
      <c r="L11" s="2024"/>
    </row>
    <row r="12" spans="1:29" ht="13.5" customHeight="1" x14ac:dyDescent="0.2">
      <c r="A12" s="2458" t="s">
        <v>2031</v>
      </c>
      <c r="B12" s="2459"/>
      <c r="C12" s="2459"/>
      <c r="D12" s="2459"/>
      <c r="E12" s="2459"/>
      <c r="F12" s="2460"/>
      <c r="G12" s="1985"/>
      <c r="H12" s="1310"/>
      <c r="I12" s="1310"/>
      <c r="J12" s="1310"/>
      <c r="K12" s="1310"/>
      <c r="L12" s="1986"/>
    </row>
    <row r="13" spans="1:29" ht="13.5" customHeight="1" x14ac:dyDescent="0.2">
      <c r="A13" s="2450"/>
      <c r="B13" s="2451"/>
      <c r="C13" s="2451"/>
      <c r="D13" s="2451"/>
      <c r="E13" s="1309"/>
      <c r="F13" s="2033"/>
      <c r="G13" s="2025" t="s">
        <v>2034</v>
      </c>
      <c r="H13" s="2026"/>
      <c r="I13" s="2461" t="str">
        <f>COVER!T25</f>
        <v>mark@franklinvaughncpa.com</v>
      </c>
      <c r="J13" s="2462"/>
      <c r="K13" s="2462"/>
      <c r="L13" s="2463"/>
    </row>
    <row r="14" spans="1:29" ht="13.5" customHeight="1" x14ac:dyDescent="0.2">
      <c r="A14" s="2450" t="str">
        <f>COVER!A19</f>
        <v>PO Box 809</v>
      </c>
      <c r="B14" s="2448"/>
      <c r="C14" s="2448"/>
      <c r="D14" s="2448"/>
      <c r="E14" s="2031">
        <v>0</v>
      </c>
      <c r="F14" s="1308"/>
      <c r="G14" s="2027" t="s">
        <v>1413</v>
      </c>
      <c r="H14" s="1291"/>
      <c r="I14" s="1291"/>
      <c r="J14" s="1291"/>
      <c r="K14" s="1291"/>
      <c r="L14" s="2023"/>
    </row>
    <row r="15" spans="1:29" ht="13.5" customHeight="1" x14ac:dyDescent="0.2">
      <c r="A15" s="2450" t="str">
        <f>COVER!A21</f>
        <v>Jerseyville</v>
      </c>
      <c r="B15" s="2456"/>
      <c r="C15" s="2456"/>
      <c r="D15" s="1290"/>
      <c r="E15" s="1987"/>
      <c r="F15" s="1307"/>
      <c r="G15" s="1981" t="str">
        <f>COVER!T15</f>
        <v>Mark E. Vaughn, CPA</v>
      </c>
      <c r="H15" s="1291"/>
      <c r="I15" s="1291"/>
      <c r="J15" s="1291"/>
      <c r="K15" s="1291"/>
      <c r="L15" s="2023"/>
    </row>
    <row r="16" spans="1:29" ht="12.2" customHeight="1" x14ac:dyDescent="0.2">
      <c r="A16" s="2030" t="s">
        <v>2033</v>
      </c>
      <c r="B16" s="1558"/>
      <c r="C16" s="2032">
        <f>COVER!A25</f>
        <v>62052</v>
      </c>
      <c r="D16" s="2032"/>
      <c r="E16" s="2032"/>
      <c r="F16" s="2033"/>
      <c r="G16" s="2464"/>
      <c r="H16" s="2465"/>
      <c r="I16" s="2465"/>
      <c r="J16" s="2465"/>
      <c r="K16" s="2465"/>
      <c r="L16" s="2466"/>
    </row>
    <row r="17" spans="1:13" ht="12.2" customHeight="1" x14ac:dyDescent="0.2">
      <c r="A17" s="2467"/>
      <c r="B17" s="2468"/>
      <c r="C17" s="2468"/>
      <c r="D17" s="2468"/>
      <c r="E17" s="2468"/>
      <c r="F17" s="2469"/>
      <c r="G17" s="2027" t="s">
        <v>1412</v>
      </c>
      <c r="H17" s="1291"/>
      <c r="I17" s="1291"/>
      <c r="J17" s="1291"/>
      <c r="K17" s="2028" t="s">
        <v>1411</v>
      </c>
      <c r="L17" s="2021"/>
      <c r="M17" s="1306"/>
    </row>
    <row r="18" spans="1:13" ht="12.2" customHeight="1" x14ac:dyDescent="0.2">
      <c r="A18" s="2453"/>
      <c r="B18" s="2454"/>
      <c r="C18" s="2454"/>
      <c r="D18" s="2454"/>
      <c r="E18" s="2454"/>
      <c r="F18" s="2455"/>
      <c r="G18" s="2439" t="str">
        <f>COVER!T21</f>
        <v>618-462-1162</v>
      </c>
      <c r="H18" s="2440"/>
      <c r="I18" s="2440"/>
      <c r="J18" s="2440"/>
      <c r="K18" s="2439" t="str">
        <f>COVER!X21</f>
        <v>618-462-1168</v>
      </c>
      <c r="L18" s="247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Central III Rural Region</v>
      </c>
      <c r="B1" s="2438"/>
      <c r="C1" s="2438"/>
      <c r="D1" s="2438"/>
    </row>
    <row r="2" spans="1:11" s="1980" customFormat="1" ht="12.75" x14ac:dyDescent="0.2">
      <c r="A2" s="2472" t="str">
        <f>'Single Audit Cover'!E7</f>
        <v>40-000-0000-46</v>
      </c>
      <c r="B2" s="2473"/>
      <c r="C2" s="2473"/>
      <c r="D2" s="2473"/>
    </row>
    <row r="3" spans="1:11" s="1980" customFormat="1" ht="12.75" x14ac:dyDescent="0.2">
      <c r="A3" s="2471" t="s">
        <v>2018</v>
      </c>
      <c r="B3" s="2438"/>
      <c r="C3" s="2438"/>
      <c r="D3" s="2438"/>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Central III Rural Region</v>
      </c>
      <c r="B1" s="2476"/>
      <c r="C1" s="2476"/>
      <c r="D1" s="2476"/>
      <c r="E1" s="2476"/>
    </row>
    <row r="2" spans="1:5" x14ac:dyDescent="0.2">
      <c r="A2" s="2477" t="str">
        <f>'Single Audit Cover'!E7</f>
        <v>40-000-0000-46</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106678</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106678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106678</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0</v>
      </c>
    </row>
    <row r="49" spans="2:4" x14ac:dyDescent="0.2">
      <c r="B49" s="1350" t="s">
        <v>1489</v>
      </c>
      <c r="C49" s="1350"/>
      <c r="D49" s="1983">
        <f>D32-D47</f>
        <v>106678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Central III Rural Region</v>
      </c>
      <c r="C1" s="2481"/>
      <c r="D1" s="2481"/>
      <c r="E1" s="2481"/>
      <c r="F1" s="2481"/>
      <c r="G1" s="2481"/>
      <c r="H1" s="2481"/>
      <c r="I1" s="2481"/>
      <c r="J1" s="2481"/>
      <c r="K1" s="2481"/>
    </row>
    <row r="2" spans="2:12" ht="15" x14ac:dyDescent="0.2">
      <c r="B2" s="2482" t="str">
        <f>'Single Audit Cover'!E7</f>
        <v>40-000-0000-46</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37" t="str">
        <f>'[1]Single Audit Cover'!A4</f>
        <v>Year Ending June 30, 2016</v>
      </c>
      <c r="C4" s="2437"/>
      <c r="D4" s="2437"/>
      <c r="E4" s="2437"/>
      <c r="F4" s="2437"/>
      <c r="G4" s="2437"/>
      <c r="H4" s="2437"/>
      <c r="I4" s="2437"/>
      <c r="J4" s="2437"/>
      <c r="K4" s="2437"/>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Central III Rural Region</v>
      </c>
      <c r="B1" s="2486"/>
      <c r="C1" s="2486"/>
      <c r="D1" s="2486"/>
      <c r="E1" s="1435"/>
    </row>
    <row r="2" spans="1:7" ht="13.5" customHeight="1" x14ac:dyDescent="0.2">
      <c r="A2" s="2487" t="str">
        <f>'Single Audit Cover'!E7</f>
        <v>40-000-0000-46</v>
      </c>
      <c r="B2" s="2488"/>
      <c r="C2" s="2488"/>
      <c r="D2" s="2488"/>
      <c r="E2" s="1424"/>
    </row>
    <row r="3" spans="1:7" ht="15.75" customHeight="1" x14ac:dyDescent="0.25">
      <c r="A3" s="2489" t="s">
        <v>1545</v>
      </c>
      <c r="B3" s="2490"/>
      <c r="C3" s="2490"/>
      <c r="D3" s="2490"/>
      <c r="E3" s="1434"/>
    </row>
    <row r="4" spans="1:7" ht="13.5" customHeight="1" x14ac:dyDescent="0.25">
      <c r="A4" s="2491" t="str">
        <f>'[1]Single Audit Cover'!A4</f>
        <v>Year Ending June 30, 2016</v>
      </c>
      <c r="B4" s="2492"/>
      <c r="C4" s="2492"/>
      <c r="D4" s="2492"/>
      <c r="E4" s="1434"/>
    </row>
    <row r="5" spans="1:7" ht="8.25" customHeight="1" x14ac:dyDescent="0.2">
      <c r="C5" s="1368"/>
      <c r="D5" s="1368"/>
    </row>
    <row r="6" spans="1:7" ht="13.5" customHeight="1" x14ac:dyDescent="0.2">
      <c r="A6" s="1358" t="s">
        <v>1915</v>
      </c>
      <c r="C6" s="1368"/>
      <c r="D6" s="1368"/>
    </row>
    <row r="7" spans="1:7" ht="60.95" customHeight="1" x14ac:dyDescent="0.2">
      <c r="A7" s="2493" t="s">
        <v>2024</v>
      </c>
      <c r="B7" s="2494"/>
      <c r="C7" s="2494"/>
      <c r="D7" s="2494"/>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3" t="s">
        <v>1916</v>
      </c>
      <c r="B12" s="2494"/>
      <c r="C12" s="2494"/>
      <c r="D12" s="2494"/>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5"/>
      <c r="E16" s="2495"/>
      <c r="F16" s="2495"/>
    </row>
    <row r="17" spans="1:6" ht="20.65" customHeight="1" x14ac:dyDescent="0.2">
      <c r="A17" s="1799"/>
      <c r="B17" s="1429"/>
      <c r="C17" s="2047"/>
      <c r="D17" s="2495"/>
      <c r="E17" s="2495"/>
      <c r="F17" s="2495"/>
    </row>
    <row r="18" spans="1:6" ht="20.65" customHeight="1" x14ac:dyDescent="0.2">
      <c r="A18" s="1799"/>
      <c r="B18" s="1429"/>
      <c r="C18" s="2047"/>
      <c r="D18" s="2495"/>
      <c r="E18" s="2495"/>
      <c r="F18" s="2495"/>
    </row>
    <row r="19" spans="1:6" ht="20.65" customHeight="1" x14ac:dyDescent="0.2">
      <c r="A19" s="1799"/>
      <c r="B19" s="1429"/>
      <c r="C19" s="2047"/>
      <c r="D19" s="2495"/>
      <c r="E19" s="2495"/>
      <c r="F19" s="2495"/>
    </row>
    <row r="20" spans="1:6" ht="20.65" customHeight="1" x14ac:dyDescent="0.2">
      <c r="A20" s="1799"/>
      <c r="B20" s="1429"/>
      <c r="C20" s="2047"/>
      <c r="D20" s="2495"/>
      <c r="E20" s="2495"/>
      <c r="F20" s="2495"/>
    </row>
    <row r="21" spans="1:6" ht="20.65" customHeight="1" x14ac:dyDescent="0.2">
      <c r="A21" s="1799"/>
      <c r="B21" s="1429"/>
      <c r="C21" s="2047"/>
      <c r="D21" s="2495"/>
      <c r="E21" s="2495"/>
      <c r="F21" s="2495"/>
    </row>
    <row r="22" spans="1:6" ht="20.65" customHeight="1" x14ac:dyDescent="0.2">
      <c r="A22" s="1799"/>
      <c r="B22" s="1429"/>
      <c r="C22" s="2047"/>
      <c r="D22" s="2495"/>
      <c r="E22" s="2495"/>
      <c r="F22" s="2495"/>
    </row>
    <row r="23" spans="1:6" ht="20.65" customHeight="1" x14ac:dyDescent="0.2">
      <c r="A23" s="1799"/>
      <c r="B23" s="1429"/>
      <c r="C23" s="2047"/>
      <c r="D23" s="2495"/>
      <c r="E23" s="2495"/>
      <c r="F23" s="2495"/>
    </row>
    <row r="24" spans="1:6" ht="20.65" customHeight="1" x14ac:dyDescent="0.2">
      <c r="A24" s="1799"/>
      <c r="B24" s="1429"/>
      <c r="C24" s="2047"/>
      <c r="D24" s="2495"/>
      <c r="E24" s="2495"/>
      <c r="F24" s="2495"/>
    </row>
    <row r="25" spans="1:6" ht="20.65" customHeight="1" x14ac:dyDescent="0.2">
      <c r="A25" s="1799"/>
      <c r="B25" s="1429"/>
      <c r="C25" s="2047"/>
      <c r="D25" s="2495"/>
      <c r="E25" s="2495"/>
      <c r="F25" s="2495"/>
    </row>
    <row r="26" spans="1:6" ht="20.65" customHeight="1" x14ac:dyDescent="0.2">
      <c r="A26" s="1799"/>
      <c r="B26" s="1429"/>
      <c r="C26" s="2047"/>
      <c r="D26" s="2495"/>
      <c r="E26" s="2495"/>
      <c r="F26" s="2495"/>
    </row>
    <row r="27" spans="1:6" ht="20.65" customHeight="1" x14ac:dyDescent="0.2">
      <c r="A27" s="1799"/>
      <c r="B27" s="1429"/>
      <c r="C27" s="2047"/>
      <c r="D27" s="2495"/>
      <c r="E27" s="2495"/>
      <c r="F27" s="2495"/>
    </row>
    <row r="28" spans="1:6" ht="20.65" customHeight="1" x14ac:dyDescent="0.2">
      <c r="A28" s="1799"/>
      <c r="B28" s="1429"/>
      <c r="C28" s="2047"/>
      <c r="D28" s="2495"/>
      <c r="E28" s="2495"/>
      <c r="F28" s="2495"/>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6" t="s">
        <v>1917</v>
      </c>
      <c r="B31" s="2496"/>
      <c r="C31" s="2496"/>
      <c r="D31" s="2496"/>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7" t="s">
        <v>2025</v>
      </c>
      <c r="C45" s="2497"/>
      <c r="D45" s="2497"/>
      <c r="E45" s="1424"/>
    </row>
    <row r="46" spans="1:5" s="1373" customFormat="1" ht="33.75" customHeight="1" x14ac:dyDescent="0.2">
      <c r="A46" s="1423">
        <v>6</v>
      </c>
      <c r="B46" s="2484" t="s">
        <v>2081</v>
      </c>
      <c r="C46" s="2484"/>
      <c r="D46" s="2484"/>
    </row>
    <row r="47" spans="1:5" ht="45.75" customHeight="1" x14ac:dyDescent="0.2">
      <c r="A47" s="1423">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9" t="str">
        <f>'Single Audit Cover'!A7</f>
        <v>Central III Rural Region</v>
      </c>
      <c r="C1" s="2500"/>
      <c r="D1" s="2500"/>
      <c r="E1" s="2500"/>
      <c r="F1" s="2500"/>
      <c r="G1" s="2500"/>
      <c r="H1" s="2500"/>
      <c r="I1" s="2500"/>
      <c r="J1" s="1474"/>
    </row>
    <row r="2" spans="2:10" s="1368" customFormat="1" ht="12.75" customHeight="1" x14ac:dyDescent="0.2">
      <c r="B2" s="2501" t="str">
        <f>'Single Audit Cover'!E7</f>
        <v>40-000-0000-46</v>
      </c>
      <c r="C2" s="2502"/>
      <c r="D2" s="2502"/>
      <c r="E2" s="2502"/>
      <c r="F2" s="2502"/>
      <c r="G2" s="2502"/>
      <c r="H2" s="2502"/>
      <c r="I2" s="2502"/>
      <c r="J2" s="1474"/>
    </row>
    <row r="3" spans="2:10" s="1368" customFormat="1" ht="12.75" customHeight="1" x14ac:dyDescent="0.2">
      <c r="B3" s="2503" t="s">
        <v>1567</v>
      </c>
      <c r="C3" s="2492"/>
      <c r="D3" s="2492"/>
      <c r="E3" s="2492"/>
      <c r="F3" s="2492"/>
      <c r="G3" s="2492"/>
      <c r="H3" s="2492"/>
      <c r="I3" s="2492"/>
      <c r="J3" s="1473"/>
    </row>
    <row r="4" spans="2:10" s="1368" customFormat="1" ht="12.75" customHeight="1" x14ac:dyDescent="0.2">
      <c r="B4" s="2503" t="str">
        <f>'[1]Single Audit Cover'!A4</f>
        <v>Year Ending June 30, 2016</v>
      </c>
      <c r="C4" s="2492"/>
      <c r="D4" s="2492"/>
      <c r="E4" s="2492"/>
      <c r="F4" s="2492"/>
      <c r="G4" s="2492"/>
      <c r="H4" s="2492"/>
      <c r="I4" s="249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3" t="s">
        <v>1566</v>
      </c>
      <c r="C7" s="2492"/>
      <c r="D7" s="2492"/>
      <c r="E7" s="2492"/>
      <c r="F7" s="2492"/>
      <c r="G7" s="2492"/>
      <c r="H7" s="2492"/>
      <c r="I7" s="249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8"/>
      <c r="D11" s="2498"/>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8"/>
      <c r="E29" s="2508"/>
      <c r="F29" s="2508"/>
      <c r="G29" s="2508"/>
      <c r="H29" s="2508"/>
      <c r="I29" s="2508"/>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4"/>
      <c r="D37" s="2505"/>
      <c r="E37" s="2505"/>
      <c r="F37" s="2505"/>
      <c r="G37" s="2505"/>
      <c r="H37" s="2505"/>
      <c r="I37" s="2506"/>
    </row>
    <row r="38" spans="1:9" ht="20.45" customHeight="1" x14ac:dyDescent="0.2">
      <c r="B38" s="1445"/>
      <c r="C38" s="2504"/>
      <c r="D38" s="2505"/>
      <c r="E38" s="2505"/>
      <c r="F38" s="2505"/>
      <c r="G38" s="2505"/>
      <c r="H38" s="2505"/>
      <c r="I38" s="2506"/>
    </row>
    <row r="39" spans="1:9" ht="20.65" customHeight="1" x14ac:dyDescent="0.2">
      <c r="B39" s="1445"/>
      <c r="C39" s="2504"/>
      <c r="D39" s="2505"/>
      <c r="E39" s="2505"/>
      <c r="F39" s="2505"/>
      <c r="G39" s="2505"/>
      <c r="H39" s="2505"/>
      <c r="I39" s="2506"/>
    </row>
    <row r="40" spans="1:9" ht="20.65" customHeight="1" x14ac:dyDescent="0.2">
      <c r="B40" s="1445"/>
      <c r="C40" s="2504"/>
      <c r="D40" s="2505"/>
      <c r="E40" s="2505"/>
      <c r="F40" s="2505"/>
      <c r="G40" s="2505"/>
      <c r="H40" s="2505"/>
      <c r="I40" s="2506"/>
    </row>
    <row r="41" spans="1:9" ht="20.65" customHeight="1" x14ac:dyDescent="0.2">
      <c r="B41" s="1445"/>
      <c r="C41" s="2504"/>
      <c r="D41" s="2505"/>
      <c r="E41" s="2505"/>
      <c r="F41" s="2505"/>
      <c r="G41" s="2505"/>
      <c r="H41" s="2505"/>
      <c r="I41" s="2506"/>
    </row>
    <row r="42" spans="1:9" ht="20.65" customHeight="1" x14ac:dyDescent="0.2">
      <c r="B42" s="1445"/>
      <c r="C42" s="2504"/>
      <c r="D42" s="2505"/>
      <c r="E42" s="2505"/>
      <c r="F42" s="2505"/>
      <c r="G42" s="2505"/>
      <c r="H42" s="2505"/>
      <c r="I42" s="2506"/>
    </row>
    <row r="43" spans="1:9" ht="6.2" customHeight="1" x14ac:dyDescent="0.2"/>
    <row r="44" spans="1:9" x14ac:dyDescent="0.2">
      <c r="B44" s="1376" t="s">
        <v>1552</v>
      </c>
      <c r="C44" s="1388"/>
      <c r="D44" s="1388"/>
      <c r="E44" s="2507"/>
      <c r="F44" s="2507"/>
      <c r="G44" s="2507"/>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9" t="str">
        <f>'Single Audit Cover'!A7</f>
        <v>Central III Rural Region</v>
      </c>
      <c r="C1" s="2499"/>
      <c r="D1" s="2499"/>
      <c r="E1" s="2499"/>
      <c r="F1" s="2499"/>
      <c r="G1" s="2499"/>
      <c r="H1" s="2499"/>
      <c r="I1" s="2499"/>
      <c r="J1" s="2499"/>
      <c r="K1" s="2499"/>
      <c r="L1" s="1522"/>
      <c r="M1" s="1522"/>
    </row>
    <row r="2" spans="1:13" ht="12" customHeight="1" x14ac:dyDescent="0.2">
      <c r="B2" s="2501" t="str">
        <f>'Single Audit Cover'!E7</f>
        <v>40-000-0000-46</v>
      </c>
      <c r="C2" s="2501"/>
      <c r="D2" s="2501"/>
      <c r="E2" s="2501"/>
      <c r="F2" s="2501"/>
      <c r="G2" s="2501"/>
      <c r="H2" s="2501"/>
      <c r="I2" s="2501"/>
      <c r="J2" s="2501"/>
      <c r="K2" s="2501"/>
      <c r="L2" s="1521"/>
      <c r="M2" s="1520"/>
    </row>
    <row r="3" spans="1:13" ht="10.35" customHeight="1" x14ac:dyDescent="0.2">
      <c r="B3" s="2491" t="s">
        <v>1567</v>
      </c>
      <c r="C3" s="2491"/>
      <c r="D3" s="2491"/>
      <c r="E3" s="2491"/>
      <c r="F3" s="2491"/>
      <c r="G3" s="2491"/>
      <c r="H3" s="2491"/>
      <c r="I3" s="2491"/>
      <c r="J3" s="2491"/>
      <c r="K3" s="2491"/>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5" t="str">
        <f>'Single Audit Cover'!A7</f>
        <v>Central III Rural Region</v>
      </c>
      <c r="C1" s="2515"/>
      <c r="D1" s="2515"/>
      <c r="E1" s="2515"/>
      <c r="F1" s="2515"/>
      <c r="G1" s="2515"/>
      <c r="H1" s="2515"/>
      <c r="I1" s="2515"/>
      <c r="J1" s="2515"/>
      <c r="K1" s="2515"/>
      <c r="L1" s="1543"/>
    </row>
    <row r="2" spans="1:12" ht="12.75" customHeight="1" x14ac:dyDescent="0.2">
      <c r="B2" s="2516" t="str">
        <f>'Single Audit Cover'!E7</f>
        <v>40-000-0000-46</v>
      </c>
      <c r="C2" s="2516"/>
      <c r="D2" s="2516"/>
      <c r="E2" s="2516"/>
      <c r="F2" s="2516"/>
      <c r="G2" s="2516"/>
      <c r="H2" s="2516"/>
      <c r="I2" s="2516"/>
      <c r="J2" s="2516"/>
      <c r="K2" s="2516"/>
      <c r="L2" s="1542"/>
    </row>
    <row r="3" spans="1:12" ht="12.75" customHeight="1" x14ac:dyDescent="0.2">
      <c r="B3" s="2491" t="s">
        <v>1567</v>
      </c>
      <c r="C3" s="2491"/>
      <c r="D3" s="2491"/>
      <c r="E3" s="2491"/>
      <c r="F3" s="2491"/>
      <c r="G3" s="2491"/>
      <c r="H3" s="2491"/>
      <c r="I3" s="2491"/>
      <c r="J3" s="2491"/>
      <c r="K3" s="2491"/>
      <c r="L3" s="1519"/>
    </row>
    <row r="4" spans="1:12" ht="12.75" customHeight="1" x14ac:dyDescent="0.2">
      <c r="B4" s="2491" t="str">
        <f>'[1]Single Audit Cover'!A4</f>
        <v>Year Ending June 30, 2016</v>
      </c>
      <c r="C4" s="2491"/>
      <c r="D4" s="2491"/>
      <c r="E4" s="2491"/>
      <c r="F4" s="2491"/>
      <c r="G4" s="2491"/>
      <c r="H4" s="2491"/>
      <c r="I4" s="2491"/>
      <c r="J4" s="2491"/>
      <c r="K4" s="2491"/>
      <c r="L4" s="1519"/>
    </row>
    <row r="5" spans="1:12" ht="5.25" customHeight="1" x14ac:dyDescent="0.2">
      <c r="B5" s="1354" t="s">
        <v>1390</v>
      </c>
      <c r="C5" s="1354"/>
      <c r="L5" s="1427"/>
    </row>
    <row r="6" spans="1:12" ht="30.75" customHeight="1" x14ac:dyDescent="0.2">
      <c r="A6" s="1427"/>
      <c r="B6" s="2517" t="s">
        <v>1608</v>
      </c>
      <c r="C6" s="2517"/>
      <c r="D6" s="2517"/>
      <c r="E6" s="2517"/>
      <c r="F6" s="2517"/>
      <c r="G6" s="2517"/>
      <c r="H6" s="2517"/>
      <c r="I6" s="2517"/>
      <c r="J6" s="2517"/>
      <c r="K6" s="2517"/>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8"/>
      <c r="G12" s="2508"/>
      <c r="H12" s="2508"/>
      <c r="I12" s="2508"/>
      <c r="J12" s="2508"/>
      <c r="K12" s="2508"/>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8"/>
      <c r="E14" s="2518"/>
      <c r="F14" s="2518"/>
      <c r="H14" s="1431" t="s">
        <v>1602</v>
      </c>
      <c r="I14" s="2519"/>
      <c r="J14" s="2519"/>
      <c r="K14" s="251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9"/>
      <c r="E16" s="2519"/>
      <c r="F16" s="2519"/>
      <c r="G16" s="2519"/>
      <c r="H16" s="2519"/>
      <c r="I16" s="2519"/>
      <c r="J16" s="2519"/>
      <c r="K16" s="2519"/>
      <c r="L16" s="1427"/>
    </row>
    <row r="17" spans="2:12" ht="13.5" customHeight="1" x14ac:dyDescent="0.2">
      <c r="B17" s="1432" t="s">
        <v>1600</v>
      </c>
      <c r="C17" s="1432"/>
      <c r="D17" s="2520"/>
      <c r="E17" s="2520"/>
      <c r="F17" s="2520"/>
      <c r="G17" s="2520"/>
      <c r="H17" s="2520"/>
      <c r="I17" s="2520"/>
      <c r="J17" s="2520"/>
      <c r="K17" s="252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9" t="str">
        <f>'Single Audit Cover'!A7</f>
        <v>Central III Rural Region</v>
      </c>
      <c r="C1" s="2499"/>
      <c r="D1" s="2499"/>
      <c r="E1" s="1555"/>
    </row>
    <row r="2" spans="2:5" s="1388" customFormat="1" ht="12.75" customHeight="1" x14ac:dyDescent="0.2">
      <c r="B2" s="2501" t="str">
        <f>'Single Audit Cover'!E7</f>
        <v>40-000-0000-46</v>
      </c>
      <c r="C2" s="2501"/>
      <c r="D2" s="2501"/>
      <c r="E2" s="1554"/>
    </row>
    <row r="3" spans="2:5" s="1347" customFormat="1" ht="12.75" customHeight="1" x14ac:dyDescent="0.2">
      <c r="B3" s="2491" t="s">
        <v>1618</v>
      </c>
      <c r="C3" s="2491"/>
      <c r="D3" s="2491"/>
      <c r="E3" s="1979"/>
    </row>
    <row r="4" spans="2:5" s="1388" customFormat="1" ht="12.75" customHeight="1" x14ac:dyDescent="0.2">
      <c r="B4" s="2521" t="str">
        <f>'[1]Single Audit Cover'!A4</f>
        <v>Year Ending June 30, 2016</v>
      </c>
      <c r="C4" s="2521"/>
      <c r="D4" s="2521"/>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Central III Rural Region</v>
      </c>
      <c r="C1" s="2499"/>
      <c r="D1" s="2499"/>
      <c r="E1" s="2499"/>
      <c r="F1" s="1543"/>
      <c r="G1" s="1543"/>
      <c r="H1" s="1543"/>
      <c r="I1" s="1543"/>
      <c r="J1" s="1543"/>
      <c r="K1" s="1543"/>
      <c r="L1" s="1543"/>
    </row>
    <row r="2" spans="2:12" ht="13.5" customHeight="1" x14ac:dyDescent="0.2">
      <c r="B2" s="2501" t="str">
        <f>'Single Audit Cover'!E7</f>
        <v>40-000-0000-46</v>
      </c>
      <c r="C2" s="2501"/>
      <c r="D2" s="2501"/>
      <c r="E2" s="2501"/>
      <c r="F2" s="1542"/>
      <c r="G2" s="1542"/>
      <c r="H2" s="1542"/>
      <c r="I2" s="1542"/>
      <c r="J2" s="1542"/>
      <c r="K2" s="1542"/>
      <c r="L2" s="1542"/>
    </row>
    <row r="3" spans="2:12" ht="13.5" customHeight="1" x14ac:dyDescent="0.2">
      <c r="B3" s="2491" t="s">
        <v>1626</v>
      </c>
      <c r="C3" s="2491"/>
      <c r="D3" s="2491"/>
      <c r="E3" s="2491"/>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40-000-0000-46</v>
      </c>
    </row>
    <row r="3" spans="1:2" x14ac:dyDescent="0.2">
      <c r="A3" t="s">
        <v>1132</v>
      </c>
      <c r="B3" s="1233" t="str">
        <f>COVER!A15</f>
        <v>Calhoun/Greene/Jersey/Macoupin</v>
      </c>
    </row>
    <row r="4" spans="1:2" x14ac:dyDescent="0.2">
      <c r="A4" t="s">
        <v>1188</v>
      </c>
      <c r="B4" s="1233" t="str">
        <f>COVER!A17</f>
        <v>Central III Rural Region</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066-00-4377</v>
      </c>
    </row>
    <row r="16" spans="1:2" x14ac:dyDescent="0.2">
      <c r="A16" t="s">
        <v>501</v>
      </c>
      <c r="B16" s="1233" t="str">
        <f>COVER!T13</f>
        <v>Franklin &amp; Vaughn, LLC</v>
      </c>
    </row>
    <row r="17" spans="1:2" x14ac:dyDescent="0.2">
      <c r="A17" t="s">
        <v>1052</v>
      </c>
      <c r="B17" s="1233" t="str">
        <f>COVER!T15</f>
        <v>Mark E. Vaughn, CPA</v>
      </c>
    </row>
    <row r="18" spans="1:2" x14ac:dyDescent="0.2">
      <c r="A18" t="s">
        <v>1370</v>
      </c>
      <c r="B18" s="1233" t="str">
        <f>COVER!T17</f>
        <v>2852 Homer Adams Parkwy</v>
      </c>
    </row>
    <row r="19" spans="1:2" x14ac:dyDescent="0.2">
      <c r="A19" t="s">
        <v>1054</v>
      </c>
      <c r="B19" s="1233" t="str">
        <f>COVER!T25</f>
        <v>mark@franklinvaughncpa.com</v>
      </c>
    </row>
    <row r="20" spans="1:2" x14ac:dyDescent="0.2">
      <c r="A20" t="s">
        <v>1055</v>
      </c>
      <c r="B20" s="1233" t="str">
        <f>COVER!T19</f>
        <v>Alton</v>
      </c>
    </row>
    <row r="21" spans="1:2" x14ac:dyDescent="0.2">
      <c r="A21" t="s">
        <v>569</v>
      </c>
      <c r="B21" s="1233" t="str">
        <f>COVER!X19</f>
        <v>IL</v>
      </c>
    </row>
    <row r="22" spans="1:2" x14ac:dyDescent="0.2">
      <c r="A22" t="s">
        <v>1056</v>
      </c>
      <c r="B22" s="1233">
        <f>COVER!Z19</f>
        <v>62002</v>
      </c>
    </row>
    <row r="23" spans="1:2" x14ac:dyDescent="0.2">
      <c r="A23" t="s">
        <v>1372</v>
      </c>
      <c r="B23" s="1233" t="str">
        <f>COVER!T21</f>
        <v>618-462-1162</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12000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4404</v>
      </c>
      <c r="C91" s="14" t="s">
        <v>672</v>
      </c>
      <c r="D91" s="14" t="str">
        <f t="shared" si="0"/>
        <v>Error?</v>
      </c>
    </row>
    <row r="92" spans="1:4" x14ac:dyDescent="0.2">
      <c r="A92" s="55">
        <v>31</v>
      </c>
      <c r="B92" s="1233">
        <f>'Assets-Liab 5-6'!C39</f>
        <v>7596</v>
      </c>
      <c r="D92" s="14" t="str">
        <f t="shared" si="0"/>
        <v>Error?</v>
      </c>
    </row>
    <row r="93" spans="1:4" x14ac:dyDescent="0.2">
      <c r="A93" s="55">
        <v>32</v>
      </c>
      <c r="B93" s="1233">
        <f>'Assets-Liab 5-6'!C41</f>
        <v>12000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1710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1710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74625</v>
      </c>
      <c r="D733" s="14" t="str">
        <f t="shared" si="10"/>
        <v>Error?</v>
      </c>
    </row>
    <row r="734" spans="1:4" x14ac:dyDescent="0.2">
      <c r="A734" s="55">
        <v>673</v>
      </c>
      <c r="B734" s="1233">
        <f>'Expenditures 15-22'!C53</f>
        <v>74625</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76335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76335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131</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131</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2847</v>
      </c>
      <c r="D791" s="14" t="str">
        <f t="shared" si="11"/>
        <v>Error?</v>
      </c>
    </row>
    <row r="792" spans="1:4" x14ac:dyDescent="0.2">
      <c r="A792" s="55">
        <v>731</v>
      </c>
      <c r="B792" s="1233">
        <f>'Expenditures 15-22'!D53</f>
        <v>2847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2978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2978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4612</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4612</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8472</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8472</v>
      </c>
      <c r="C843" s="14" t="s">
        <v>672</v>
      </c>
      <c r="D843" s="14" t="str">
        <f t="shared" si="12"/>
        <v>Error?</v>
      </c>
    </row>
    <row r="844" spans="1:4" x14ac:dyDescent="0.2">
      <c r="A844" s="55">
        <v>783</v>
      </c>
      <c r="B844" s="1233">
        <f>'Expenditures 15-22'!E44</f>
        <v>74451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74451</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19209</v>
      </c>
      <c r="D849" s="14" t="str">
        <f t="shared" si="12"/>
        <v>Error?</v>
      </c>
    </row>
    <row r="850" spans="1:4" x14ac:dyDescent="0.2">
      <c r="A850" s="55">
        <v>789</v>
      </c>
      <c r="B850" s="1233">
        <f>'Expenditures 15-22'!E53</f>
        <v>19209</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3000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3000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105132</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148265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151866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151866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6713</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6713</v>
      </c>
      <c r="C901" s="14" t="s">
        <v>672</v>
      </c>
      <c r="D901" s="14" t="str">
        <f t="shared" si="13"/>
        <v>Error?</v>
      </c>
    </row>
    <row r="902" spans="1:4" x14ac:dyDescent="0.2">
      <c r="A902" s="55">
        <v>841</v>
      </c>
      <c r="B902" s="1233">
        <f>'Expenditures 15-22'!F44</f>
        <v>460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460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921</v>
      </c>
      <c r="D907" s="14" t="str">
        <f t="shared" si="13"/>
        <v>Error?</v>
      </c>
    </row>
    <row r="908" spans="1:4" x14ac:dyDescent="0.2">
      <c r="A908" s="55">
        <v>847</v>
      </c>
      <c r="B908" s="1233">
        <f>'Expenditures 15-22'!F53</f>
        <v>921</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8094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159960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90162</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90162</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90162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246640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246640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17026</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17026</v>
      </c>
      <c r="C1115" s="14" t="s">
        <v>672</v>
      </c>
      <c r="D1115" s="14" t="str">
        <f t="shared" si="16"/>
        <v>Error?</v>
      </c>
    </row>
    <row r="1116" spans="1:4" x14ac:dyDescent="0.2">
      <c r="A1116" s="55">
        <v>1055</v>
      </c>
      <c r="B1116" s="1233">
        <f>'Expenditures 15-22'!K44</f>
        <v>74911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74911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97602</v>
      </c>
      <c r="C1121" s="14" t="s">
        <v>672</v>
      </c>
      <c r="D1121" s="14" t="str">
        <f t="shared" si="16"/>
        <v>Error?</v>
      </c>
    </row>
    <row r="1122" spans="1:4" x14ac:dyDescent="0.2">
      <c r="A1122" s="55">
        <v>1061</v>
      </c>
      <c r="B1122" s="1233">
        <f>'Expenditures 15-22'!K53</f>
        <v>97602</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3000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3000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192539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38521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477700</v>
      </c>
      <c r="C1152" s="14" t="s">
        <v>672</v>
      </c>
      <c r="D1152" s="14" t="str">
        <f t="shared" si="17"/>
        <v>Error?</v>
      </c>
    </row>
    <row r="1153" spans="1:4" x14ac:dyDescent="0.2">
      <c r="A1153" s="55">
        <v>1092</v>
      </c>
      <c r="B1153" s="1233">
        <f>'Expenditures 15-22'!K115</f>
        <v>-17587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25183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7596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38521</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0</v>
      </c>
      <c r="C2551" s="14" t="s">
        <v>672</v>
      </c>
      <c r="D2551" s="14" t="str">
        <f t="shared" si="38"/>
        <v>Error?</v>
      </c>
    </row>
    <row r="2552" spans="1:4" x14ac:dyDescent="0.2">
      <c r="A2552" s="83">
        <v>2491</v>
      </c>
      <c r="D2552" s="14" t="str">
        <f t="shared" si="38"/>
        <v>OK</v>
      </c>
    </row>
    <row r="2553" spans="1:4" x14ac:dyDescent="0.2">
      <c r="A2553" s="55">
        <v>2492</v>
      </c>
      <c r="B2553" s="1233">
        <f>'Acct Summary 7-8'!C6</f>
        <v>353435</v>
      </c>
      <c r="C2553" s="14" t="s">
        <v>672</v>
      </c>
      <c r="D2553" s="14" t="str">
        <f t="shared" si="38"/>
        <v>Error?</v>
      </c>
    </row>
    <row r="2554" spans="1:4" x14ac:dyDescent="0.2">
      <c r="A2554" s="55">
        <v>2493</v>
      </c>
      <c r="B2554" s="1233">
        <f>'Acct Summary 7-8'!C7</f>
        <v>106678</v>
      </c>
      <c r="C2554" s="14" t="s">
        <v>672</v>
      </c>
      <c r="D2554" s="14" t="str">
        <f t="shared" si="38"/>
        <v>Error?</v>
      </c>
    </row>
    <row r="2555" spans="1:4" x14ac:dyDescent="0.2">
      <c r="A2555" s="55">
        <v>2494</v>
      </c>
      <c r="B2555" s="1233">
        <f>'Acct Summary 7-8'!C8</f>
        <v>460113</v>
      </c>
      <c r="C2555" s="14" t="s">
        <v>672</v>
      </c>
      <c r="D2555" s="14" t="str">
        <f t="shared" si="38"/>
        <v>Error?</v>
      </c>
    </row>
    <row r="2556" spans="1:4" x14ac:dyDescent="0.2">
      <c r="A2556" s="55">
        <v>2495</v>
      </c>
      <c r="B2556" s="1233">
        <f>'Acct Summary 7-8'!C12</f>
        <v>246640</v>
      </c>
      <c r="C2556" s="14" t="s">
        <v>672</v>
      </c>
      <c r="D2556" s="14" t="str">
        <f t="shared" si="38"/>
        <v>Error?</v>
      </c>
    </row>
    <row r="2557" spans="1:4" x14ac:dyDescent="0.2">
      <c r="A2557" s="55">
        <v>2496</v>
      </c>
      <c r="B2557" s="1233">
        <f>'Acct Summary 7-8'!C13</f>
        <v>192539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38521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477700</v>
      </c>
      <c r="C2561" s="14" t="s">
        <v>672</v>
      </c>
      <c r="D2561" s="14" t="str">
        <f t="shared" si="39"/>
        <v>Error?</v>
      </c>
    </row>
    <row r="2562" spans="1:4" x14ac:dyDescent="0.2">
      <c r="A2562" s="55">
        <v>2501</v>
      </c>
      <c r="B2562" s="1233">
        <f>'Acct Summary 7-8'!C20</f>
        <v>-17587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38521</v>
      </c>
      <c r="C2789" s="14" t="s">
        <v>672</v>
      </c>
      <c r="D2789" s="14" t="str">
        <f t="shared" si="42"/>
        <v>Error?</v>
      </c>
    </row>
    <row r="2790" spans="1:4" x14ac:dyDescent="0.2">
      <c r="A2790" s="55">
        <v>2729</v>
      </c>
      <c r="B2790" s="1233">
        <f>'Expenditures 15-22'!E102</f>
        <v>38521</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38521</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38521</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-17587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460113</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477700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7596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106678</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353435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353435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353435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353435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106678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106678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106678</v>
      </c>
      <c r="C5326" s="14" t="s">
        <v>672</v>
      </c>
      <c r="D5326" s="14" t="str">
        <f t="shared" si="82"/>
        <v>Error?</v>
      </c>
    </row>
    <row r="5327" spans="1:4" x14ac:dyDescent="0.2">
      <c r="A5327" s="55">
        <v>5266</v>
      </c>
      <c r="B5327" s="1233">
        <f>'Revenues 9-14'!C275</f>
        <v>460113</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12000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4404</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-17587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-2.3152975250131647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2016-08-23T20:59:52Z</cp:lastPrinted>
  <dcterms:created xsi:type="dcterms:W3CDTF">2003-10-29T19:06:34Z</dcterms:created>
  <dcterms:modified xsi:type="dcterms:W3CDTF">2016-09-19T15:59:44Z</dcterms:modified>
</cp:coreProperties>
</file>